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liveswinburneeduau-my.sharepoint.com/personal/davidoreilly_swin_edu_au/Documents/DOREILLY - Review Folder/Dave Article 1/Supplementary material/"/>
    </mc:Choice>
  </mc:AlternateContent>
  <xr:revisionPtr revIDLastSave="5" documentId="8_{BC75F37E-73D7-44D5-8144-71558299B4C5}" xr6:coauthVersionLast="47" xr6:coauthVersionMax="47" xr10:uidLastSave="{169FA408-0903-41C5-B9C8-E0700D49EAA2}"/>
  <bookViews>
    <workbookView xWindow="770" yWindow="1520" windowWidth="37630" windowHeight="18680" tabRatio="838" xr2:uid="{487BBDD2-00D1-4177-86F2-C1F35B2B74E5}"/>
  </bookViews>
  <sheets>
    <sheet name="Summary Stats" sheetId="25" r:id="rId1"/>
    <sheet name="Word Counts" sheetId="1" r:id="rId2"/>
    <sheet name="Text Search" sheetId="26" r:id="rId3"/>
    <sheet name="Banyule" sheetId="2" r:id="rId4"/>
    <sheet name="Bayside" sheetId="3" r:id="rId5"/>
    <sheet name="Boroondara" sheetId="4" r:id="rId6"/>
    <sheet name="Brimbank" sheetId="5" r:id="rId7"/>
    <sheet name="Darebin" sheetId="6" r:id="rId8"/>
    <sheet name="Glen Eira" sheetId="7" r:id="rId9"/>
    <sheet name="Hobsons Bay" sheetId="8" r:id="rId10"/>
    <sheet name="Hume" sheetId="9" r:id="rId11"/>
    <sheet name="Kingston" sheetId="10" r:id="rId12"/>
    <sheet name="Manningham" sheetId="11" r:id="rId13"/>
    <sheet name="Maribyrnong" sheetId="12" r:id="rId14"/>
    <sheet name="Melbourne" sheetId="13" r:id="rId15"/>
    <sheet name="Melton" sheetId="14" r:id="rId16"/>
    <sheet name="Merribek" sheetId="15" r:id="rId17"/>
    <sheet name="Monash" sheetId="16" r:id="rId18"/>
    <sheet name="Mooney Valley" sheetId="17" r:id="rId19"/>
    <sheet name="Nillumbik" sheetId="18" r:id="rId20"/>
    <sheet name="Port Phillip" sheetId="19" r:id="rId21"/>
    <sheet name="Stonnington" sheetId="20" r:id="rId22"/>
    <sheet name="Whitehorse" sheetId="21" r:id="rId23"/>
    <sheet name="Whittlesea" sheetId="22" r:id="rId24"/>
    <sheet name="Wyndham" sheetId="23" r:id="rId25"/>
    <sheet name="Yarra" sheetId="24" r:id="rId2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7" i="26" l="1"/>
  <c r="I57" i="26"/>
  <c r="H57" i="26"/>
  <c r="G57" i="26"/>
  <c r="F57" i="26"/>
  <c r="E57" i="26"/>
  <c r="K56" i="26"/>
  <c r="K55" i="26"/>
  <c r="K54" i="26"/>
  <c r="K53" i="26"/>
  <c r="K52" i="26"/>
  <c r="K51" i="26"/>
  <c r="K50" i="26"/>
  <c r="K49" i="26"/>
  <c r="K48" i="26"/>
  <c r="K47" i="26"/>
  <c r="K46" i="26"/>
  <c r="K45" i="26"/>
  <c r="K44" i="26"/>
  <c r="K43" i="26"/>
  <c r="K42" i="26"/>
  <c r="K41" i="26"/>
  <c r="K40" i="26"/>
  <c r="C57" i="26"/>
  <c r="K38" i="26"/>
  <c r="D57" i="26"/>
  <c r="K36" i="26"/>
  <c r="K35" i="26"/>
  <c r="K34" i="26"/>
  <c r="G29" i="26"/>
  <c r="H29" i="26"/>
  <c r="I29" i="26"/>
  <c r="E29" i="26"/>
  <c r="F29" i="26"/>
  <c r="J29" i="26"/>
  <c r="K7" i="26"/>
  <c r="K8" i="26"/>
  <c r="K10" i="26"/>
  <c r="K15" i="26"/>
  <c r="K19" i="26"/>
  <c r="K22" i="26"/>
  <c r="K24" i="26"/>
  <c r="K25" i="26"/>
  <c r="K26" i="26"/>
  <c r="K27" i="26"/>
  <c r="K28" i="26"/>
  <c r="K6" i="26"/>
  <c r="C23" i="26"/>
  <c r="K23" i="26" s="1"/>
  <c r="D21" i="26"/>
  <c r="C21" i="26"/>
  <c r="K21" i="26" s="1"/>
  <c r="D20" i="26"/>
  <c r="C20" i="26"/>
  <c r="K20" i="26" s="1"/>
  <c r="D18" i="26"/>
  <c r="C18" i="26"/>
  <c r="D17" i="26"/>
  <c r="C17" i="26"/>
  <c r="D16" i="26"/>
  <c r="C16" i="26"/>
  <c r="K16" i="26" s="1"/>
  <c r="D14" i="26"/>
  <c r="C14" i="26"/>
  <c r="K14" i="26" s="1"/>
  <c r="D13" i="26"/>
  <c r="C13" i="26"/>
  <c r="K13" i="26" s="1"/>
  <c r="D12" i="26"/>
  <c r="C12" i="26"/>
  <c r="K12" i="26" s="1"/>
  <c r="C11" i="26"/>
  <c r="K11" i="26" s="1"/>
  <c r="D9" i="26"/>
  <c r="C9" i="26"/>
  <c r="K9" i="26" s="1"/>
  <c r="D6" i="26"/>
  <c r="C6" i="26"/>
  <c r="K37" i="26" l="1"/>
  <c r="K39" i="26"/>
  <c r="K18" i="26"/>
  <c r="K17" i="26"/>
  <c r="K29" i="26" s="1"/>
  <c r="C29" i="26"/>
  <c r="D29" i="26"/>
  <c r="K57" i="26" l="1"/>
  <c r="J25" i="25" l="1"/>
  <c r="I25" i="25"/>
  <c r="H25" i="25"/>
  <c r="K25" i="25" s="1"/>
  <c r="D25" i="25"/>
  <c r="C25" i="25"/>
  <c r="B25" i="25"/>
  <c r="J24" i="25"/>
  <c r="I24" i="25"/>
  <c r="H24" i="25"/>
  <c r="D24" i="25"/>
  <c r="C24" i="25"/>
  <c r="B24" i="25"/>
  <c r="J23" i="25"/>
  <c r="I23" i="25"/>
  <c r="H23" i="25"/>
  <c r="D23" i="25"/>
  <c r="C23" i="25"/>
  <c r="B23" i="25"/>
  <c r="J22" i="25"/>
  <c r="I22" i="25"/>
  <c r="H22" i="25"/>
  <c r="K22" i="25" s="1"/>
  <c r="D22" i="25"/>
  <c r="C22" i="25"/>
  <c r="B22" i="25"/>
  <c r="J21" i="25"/>
  <c r="I21" i="25"/>
  <c r="H21" i="25"/>
  <c r="D21" i="25"/>
  <c r="C21" i="25"/>
  <c r="B21" i="25"/>
  <c r="J20" i="25"/>
  <c r="I20" i="25"/>
  <c r="H20" i="25"/>
  <c r="J19" i="25"/>
  <c r="I19" i="25"/>
  <c r="H19" i="25"/>
  <c r="K19" i="25" s="1"/>
  <c r="D19" i="25"/>
  <c r="C19" i="25"/>
  <c r="B19" i="25"/>
  <c r="E19" i="25" s="1"/>
  <c r="J18" i="25"/>
  <c r="I18" i="25"/>
  <c r="H18" i="25"/>
  <c r="K18" i="25" s="1"/>
  <c r="D18" i="25"/>
  <c r="C18" i="25"/>
  <c r="B18" i="25"/>
  <c r="J17" i="25"/>
  <c r="I17" i="25"/>
  <c r="H17" i="25"/>
  <c r="K17" i="25" s="1"/>
  <c r="D17" i="25"/>
  <c r="C17" i="25"/>
  <c r="B17" i="25"/>
  <c r="J16" i="25"/>
  <c r="I16" i="25"/>
  <c r="H16" i="25"/>
  <c r="D16" i="25"/>
  <c r="C16" i="25"/>
  <c r="B16" i="25"/>
  <c r="E16" i="25" s="1"/>
  <c r="J15" i="25"/>
  <c r="I15" i="25"/>
  <c r="H15" i="25"/>
  <c r="D15" i="25"/>
  <c r="C15" i="25"/>
  <c r="B15" i="25"/>
  <c r="J14" i="25"/>
  <c r="I14" i="25"/>
  <c r="H14" i="25"/>
  <c r="K14" i="25" s="1"/>
  <c r="D14" i="25"/>
  <c r="C14" i="25"/>
  <c r="B14" i="25"/>
  <c r="J13" i="25"/>
  <c r="I13" i="25"/>
  <c r="H13" i="25"/>
  <c r="D13" i="25"/>
  <c r="C13" i="25"/>
  <c r="B13" i="25"/>
  <c r="J12" i="25"/>
  <c r="I12" i="25"/>
  <c r="H12" i="25"/>
  <c r="D12" i="25"/>
  <c r="C12" i="25"/>
  <c r="B12" i="25"/>
  <c r="J11" i="25"/>
  <c r="I11" i="25"/>
  <c r="H11" i="25"/>
  <c r="K11" i="25" s="1"/>
  <c r="D11" i="25"/>
  <c r="C11" i="25"/>
  <c r="B11" i="25"/>
  <c r="J10" i="25"/>
  <c r="I10" i="25"/>
  <c r="H10" i="25"/>
  <c r="D10" i="25"/>
  <c r="C10" i="25"/>
  <c r="B10" i="25"/>
  <c r="J9" i="25"/>
  <c r="I9" i="25"/>
  <c r="H9" i="25"/>
  <c r="K9" i="25" s="1"/>
  <c r="D9" i="25"/>
  <c r="C9" i="25"/>
  <c r="B9" i="25"/>
  <c r="J8" i="25"/>
  <c r="I8" i="25"/>
  <c r="H8" i="25"/>
  <c r="D8" i="25"/>
  <c r="C8" i="25"/>
  <c r="B8" i="25"/>
  <c r="J7" i="25"/>
  <c r="I7" i="25"/>
  <c r="H7" i="25"/>
  <c r="D7" i="25"/>
  <c r="C7" i="25"/>
  <c r="B7" i="25"/>
  <c r="J6" i="25"/>
  <c r="I6" i="25"/>
  <c r="H6" i="25"/>
  <c r="K6" i="25" s="1"/>
  <c r="D6" i="25"/>
  <c r="C6" i="25"/>
  <c r="B6" i="25"/>
  <c r="J5" i="25"/>
  <c r="I5" i="25"/>
  <c r="H5" i="25"/>
  <c r="D5" i="25"/>
  <c r="C5" i="25"/>
  <c r="B5" i="25"/>
  <c r="J4" i="25"/>
  <c r="I4" i="25"/>
  <c r="J3" i="25"/>
  <c r="I3" i="25"/>
  <c r="H3" i="25"/>
  <c r="K3" i="25" s="1"/>
  <c r="H4" i="25"/>
  <c r="K4" i="25" s="1"/>
  <c r="K20" i="25"/>
  <c r="K23" i="25"/>
  <c r="E5" i="25"/>
  <c r="E7" i="25"/>
  <c r="E8" i="25"/>
  <c r="E13" i="25"/>
  <c r="E21" i="25"/>
  <c r="E25" i="25"/>
  <c r="D4" i="25"/>
  <c r="C4" i="25"/>
  <c r="B4" i="25"/>
  <c r="D3" i="25"/>
  <c r="C3" i="25"/>
  <c r="B3" i="25"/>
  <c r="E3" i="25" s="1"/>
  <c r="W4" i="24"/>
  <c r="R4" i="24"/>
  <c r="J4" i="24"/>
  <c r="W4" i="23"/>
  <c r="R4" i="23"/>
  <c r="J4" i="23"/>
  <c r="W4" i="22"/>
  <c r="R4" i="22"/>
  <c r="J4" i="22"/>
  <c r="W4" i="21"/>
  <c r="R4" i="21"/>
  <c r="J4" i="21"/>
  <c r="W4" i="20"/>
  <c r="R4" i="20"/>
  <c r="J4" i="20"/>
  <c r="W4" i="19"/>
  <c r="R4" i="19"/>
  <c r="J4" i="19"/>
  <c r="W4" i="18"/>
  <c r="R4" i="18"/>
  <c r="J4" i="18"/>
  <c r="W4" i="17"/>
  <c r="R4" i="17"/>
  <c r="J4" i="17"/>
  <c r="W4" i="16"/>
  <c r="R4" i="16"/>
  <c r="J4" i="16"/>
  <c r="W4" i="15"/>
  <c r="R4" i="15"/>
  <c r="J4" i="15"/>
  <c r="W4" i="14"/>
  <c r="R4" i="14"/>
  <c r="J4" i="14"/>
  <c r="W4" i="13"/>
  <c r="R4" i="13"/>
  <c r="J4" i="13"/>
  <c r="W4" i="12"/>
  <c r="R4" i="12"/>
  <c r="J4" i="12"/>
  <c r="W4" i="11"/>
  <c r="R4" i="11"/>
  <c r="J4" i="11"/>
  <c r="W4" i="10"/>
  <c r="R4" i="10"/>
  <c r="J4" i="10"/>
  <c r="W4" i="9"/>
  <c r="R4" i="9"/>
  <c r="J4" i="9"/>
  <c r="W4" i="8"/>
  <c r="R4" i="8"/>
  <c r="J4" i="8"/>
  <c r="W4" i="7"/>
  <c r="R4" i="7"/>
  <c r="J4" i="7"/>
  <c r="W4" i="6"/>
  <c r="R4" i="6"/>
  <c r="J4" i="6"/>
  <c r="W4" i="5"/>
  <c r="R4" i="5"/>
  <c r="J4" i="5"/>
  <c r="W4" i="4"/>
  <c r="R4" i="4"/>
  <c r="J4" i="4"/>
  <c r="W4" i="3"/>
  <c r="R4" i="3"/>
  <c r="J4" i="3"/>
  <c r="W4" i="2"/>
  <c r="R4" i="2"/>
  <c r="J4" i="2"/>
  <c r="G26" i="24"/>
  <c r="F26" i="24"/>
  <c r="E26" i="24"/>
  <c r="H2" i="24"/>
  <c r="G26" i="23"/>
  <c r="F26" i="23"/>
  <c r="E26" i="23"/>
  <c r="H2" i="23"/>
  <c r="G26" i="22"/>
  <c r="F26" i="22"/>
  <c r="E26" i="22"/>
  <c r="H2" i="22"/>
  <c r="G26" i="21"/>
  <c r="F26" i="21"/>
  <c r="E26" i="21"/>
  <c r="H2" i="21"/>
  <c r="G26" i="20"/>
  <c r="F26" i="20"/>
  <c r="E26" i="20"/>
  <c r="H2" i="20"/>
  <c r="G26" i="19"/>
  <c r="D20" i="25" s="1"/>
  <c r="F26" i="19"/>
  <c r="C20" i="25" s="1"/>
  <c r="E26" i="19"/>
  <c r="B20" i="25" s="1"/>
  <c r="H2" i="19"/>
  <c r="G26" i="18"/>
  <c r="F26" i="18"/>
  <c r="E26" i="18"/>
  <c r="H2" i="18"/>
  <c r="G26" i="17"/>
  <c r="F26" i="17"/>
  <c r="E26" i="17"/>
  <c r="H2" i="17"/>
  <c r="G26" i="16"/>
  <c r="F26" i="16"/>
  <c r="E26" i="16"/>
  <c r="H2" i="16"/>
  <c r="G29" i="15"/>
  <c r="F29" i="15"/>
  <c r="E29" i="15"/>
  <c r="H2" i="15"/>
  <c r="G26" i="14"/>
  <c r="F26" i="14"/>
  <c r="E26" i="14"/>
  <c r="H2" i="14"/>
  <c r="G26" i="13"/>
  <c r="F26" i="13"/>
  <c r="E26" i="13"/>
  <c r="H2" i="13"/>
  <c r="G26" i="12"/>
  <c r="F26" i="12"/>
  <c r="E26" i="12"/>
  <c r="H2" i="12"/>
  <c r="G49" i="11"/>
  <c r="F49" i="11"/>
  <c r="E49" i="11"/>
  <c r="H2" i="11"/>
  <c r="G26" i="10"/>
  <c r="F26" i="10"/>
  <c r="E26" i="10"/>
  <c r="H2" i="10"/>
  <c r="G26" i="9"/>
  <c r="F26" i="9"/>
  <c r="E26" i="9"/>
  <c r="H2" i="9"/>
  <c r="G26" i="8"/>
  <c r="F26" i="8"/>
  <c r="E26" i="8"/>
  <c r="H2" i="8"/>
  <c r="G26" i="7"/>
  <c r="F26" i="7"/>
  <c r="E26" i="7"/>
  <c r="H2" i="7"/>
  <c r="G26" i="6"/>
  <c r="F26" i="6"/>
  <c r="E26" i="6"/>
  <c r="H2" i="6"/>
  <c r="G26" i="5"/>
  <c r="F26" i="5"/>
  <c r="E26" i="5"/>
  <c r="H2" i="5"/>
  <c r="F26" i="4"/>
  <c r="G26" i="4"/>
  <c r="E26" i="4"/>
  <c r="H2" i="4"/>
  <c r="F26" i="2"/>
  <c r="G26" i="2"/>
  <c r="E26" i="2"/>
  <c r="F26" i="3"/>
  <c r="G26" i="3"/>
  <c r="E26" i="3"/>
  <c r="H2" i="3"/>
  <c r="H2" i="2"/>
  <c r="S29" i="1"/>
  <c r="N29" i="1"/>
  <c r="I29" i="1"/>
  <c r="C27" i="1"/>
  <c r="D27" i="1"/>
  <c r="E27" i="1"/>
  <c r="F27" i="1"/>
  <c r="G27" i="1"/>
  <c r="H27" i="1"/>
  <c r="I27" i="1"/>
  <c r="J27" i="1"/>
  <c r="K27" i="1"/>
  <c r="L27" i="1"/>
  <c r="M27" i="1"/>
  <c r="N27" i="1"/>
  <c r="O27" i="1"/>
  <c r="P27" i="1"/>
  <c r="Q27" i="1"/>
  <c r="R27" i="1"/>
  <c r="S27" i="1"/>
  <c r="B27" i="1"/>
  <c r="E20" i="25" l="1"/>
  <c r="E22" i="25"/>
  <c r="E17" i="25"/>
  <c r="E4" i="25"/>
  <c r="K5" i="25"/>
  <c r="K13" i="25"/>
  <c r="E14" i="25"/>
  <c r="E23" i="25"/>
  <c r="K10" i="25"/>
  <c r="K15" i="25"/>
  <c r="K8" i="25"/>
  <c r="E18" i="25"/>
  <c r="K7" i="25"/>
  <c r="K12" i="25"/>
  <c r="E9" i="25"/>
  <c r="K24" i="25"/>
  <c r="E24" i="25"/>
  <c r="K21" i="25"/>
  <c r="K16" i="25"/>
  <c r="E15" i="25"/>
  <c r="E12" i="25"/>
  <c r="E11" i="25"/>
  <c r="E10" i="25"/>
  <c r="E6" i="25"/>
</calcChain>
</file>

<file path=xl/sharedStrings.xml><?xml version="1.0" encoding="utf-8"?>
<sst xmlns="http://schemas.openxmlformats.org/spreadsheetml/2006/main" count="1322" uniqueCount="467">
  <si>
    <t>LGA</t>
  </si>
  <si>
    <t>Banyule</t>
  </si>
  <si>
    <t>Bayside</t>
  </si>
  <si>
    <t>Boroondara</t>
  </si>
  <si>
    <t>Brimbank</t>
  </si>
  <si>
    <t>Darebin</t>
  </si>
  <si>
    <t>Glen Eira</t>
  </si>
  <si>
    <t>Hobsons bay</t>
  </si>
  <si>
    <t>Hume City</t>
  </si>
  <si>
    <t>Manningham</t>
  </si>
  <si>
    <t>Maribyrnong</t>
  </si>
  <si>
    <t>Melbourne</t>
  </si>
  <si>
    <t>Melton</t>
  </si>
  <si>
    <t>Monash</t>
  </si>
  <si>
    <t>Mooney Valley</t>
  </si>
  <si>
    <t>Merribek</t>
  </si>
  <si>
    <t>Nillumbik</t>
  </si>
  <si>
    <t>Port Phillip</t>
  </si>
  <si>
    <t>Stonnington</t>
  </si>
  <si>
    <t>Whitehorse</t>
  </si>
  <si>
    <t>Whittlesea</t>
  </si>
  <si>
    <t>Wyndham</t>
  </si>
  <si>
    <t>Yarra</t>
  </si>
  <si>
    <t>Kingston</t>
  </si>
  <si>
    <t>Noise</t>
  </si>
  <si>
    <t>Pollution</t>
  </si>
  <si>
    <t>Quiet</t>
  </si>
  <si>
    <t>Peace/Peaceful</t>
  </si>
  <si>
    <t>Traffic</t>
  </si>
  <si>
    <t>Walk/Walking/Pedestrian/s</t>
  </si>
  <si>
    <t xml:space="preserve"> Physical </t>
  </si>
  <si>
    <t>Mental</t>
  </si>
  <si>
    <t>liveable/liveability</t>
  </si>
  <si>
    <t>Environment/s/al/ally</t>
  </si>
  <si>
    <t>Amenity/ies</t>
  </si>
  <si>
    <t>Health/y/ier/care</t>
  </si>
  <si>
    <t>Wellbeing</t>
  </si>
  <si>
    <t>Resident/s/ial</t>
  </si>
  <si>
    <t>Transport/ation</t>
  </si>
  <si>
    <t>Active/ly/Activity</t>
  </si>
  <si>
    <t>Emission/s</t>
  </si>
  <si>
    <t xml:space="preserve">20/twenty minute </t>
  </si>
  <si>
    <t>Totals</t>
  </si>
  <si>
    <t>Environment</t>
  </si>
  <si>
    <t>Health</t>
  </si>
  <si>
    <t>transport</t>
  </si>
  <si>
    <t>Council</t>
  </si>
  <si>
    <t>Score</t>
  </si>
  <si>
    <t>Banule</t>
  </si>
  <si>
    <t>Vision</t>
  </si>
  <si>
    <t>Transport</t>
  </si>
  <si>
    <t>A safe, healthy, vibrant and connected community where people of all ages and life stages love to live, work and stay; diversity and inclusion are valued and encouraged.</t>
  </si>
  <si>
    <t>We in Banyule are a thriving, sustainable, inclusive, and connected community. We are engaged, we belong, and we value and protect our environment.</t>
  </si>
  <si>
    <t>Theme</t>
  </si>
  <si>
    <t>Strategy</t>
  </si>
  <si>
    <t>Promote active and connected living through a range of accessible and inclusive opportunities for all people of all ages through sport and recreation.</t>
  </si>
  <si>
    <t>Provide a range of services and programs, and work with relevant partners to enhance health and wellbeing outcomes and social cohesion.</t>
  </si>
  <si>
    <t>Provide and promote arts and cultural experiences to enhance community connectedness, engagement and a sense of wellbeing.</t>
  </si>
  <si>
    <t>Actively support and facilitate infrastructure, service and programs that address community safety.</t>
  </si>
  <si>
    <t>Provide for and facilitate specific programs and respond to current and emerging preventable disease, outbreaks and public health risks.</t>
  </si>
  <si>
    <t>A progressive and innovative leader in protecting, enhancing and increasing the health and diversity of our natural environment, where we all commit to playing an active role in achieving environmental sustainability, waste and carbon emissions reduction.</t>
  </si>
  <si>
    <t>Demonstrate leadership in addressing climate change and take action to become a carbon neutral Council by 2028 and City by 2040.</t>
  </si>
  <si>
    <t>Empower and educate the community and businesses to take actions to achieve positive environmental and climate change outcomes.</t>
  </si>
  <si>
    <t>Engage and work with the community and partners to protect, enhance and experience the environment.</t>
  </si>
  <si>
    <t>Protect, increase and maintain Banyule’s urban forest population to provide a greener City for enhanced liveability.</t>
  </si>
  <si>
    <t>A well planned, sustainable and liveable place that caters for all our current and emerging communities, where our local character and environment is protected and enhanced.</t>
  </si>
  <si>
    <t>Deliver well designed places and spaces that enable stronger connections and liveability to meet the diverse needs of our current and future community.</t>
  </si>
  <si>
    <t>Develop and maintain best practice integrated strategic plans that impact positively on the quality and design of our places and built environment.</t>
  </si>
  <si>
    <t>Prioritise a series of localised plans for twenty-minute neighbourhoods across Banyule that are well connected and meet community needs closer to home.</t>
  </si>
  <si>
    <t>Plan for greater diversity of housing and commercial activity in the most accessible locations to balance sustainable growth and enable ageing in place.</t>
  </si>
  <si>
    <t>Provide and facilitate for achieving environmentally sustainable designs and outcomes and deliver urban centres that are resilient to the impacts of climate change.</t>
  </si>
  <si>
    <t>Provide and maintain public parks and open spaces for a range of uses for all ages and abilities.</t>
  </si>
  <si>
    <t>Lead on the use of sustainable modes of transport, and encourage walking, cycling and use of public transport.</t>
  </si>
  <si>
    <t>As custodians of our community, assets, facilities and services, we work to ensure that they are affordable, sustainable, evenly distributed, safe and accessible for all ages and abilities and designed to provide meaningful experiences and connections.</t>
  </si>
  <si>
    <t>Develop community assets and facilities that are environmentally sustainable, innovative, safe and continue to be of appropriate standard.</t>
  </si>
  <si>
    <t>Advocate for community priorities and aspirations to improve service, infrastructure, land use, environmental and social outcomes.</t>
  </si>
  <si>
    <t>Provide responsible management of procurement activity in a way that enhances social, economic and environmental outcomes.</t>
  </si>
  <si>
    <t>Total</t>
  </si>
  <si>
    <t>Tranpsort</t>
  </si>
  <si>
    <t xml:space="preserve">Partner with our community to protect and care for the community of life in Bayside making an inclusive, active, healthy, connected and creative experience for all.  </t>
  </si>
  <si>
    <t>As custodians, we will lead, act and advocate on the critical issues of environmental sustainability and Climate Emergency, and on our shared responsibility to care for and protect Earth’s vitality, diversity, beauty and the community of life.</t>
  </si>
  <si>
    <t>Lead and influence change to address the Climate Emergency and strive to reduce its impact on the health of our community, environment and the planet.</t>
  </si>
  <si>
    <t>Protect and enhance our natural and coastal environments, biodiversity and unique ecosystems.</t>
  </si>
  <si>
    <t xml:space="preserve"> Improve environmental sustainability through a circular economy approach to waste management, recycling and energy use.</t>
  </si>
  <si>
    <t>We will plan and advocate for a Bayside where our diverse communities and people can thrive, live healthy and active lives, fostering inclusion and participation through holistic, innovative approaches to economic and social wellbeing.</t>
  </si>
  <si>
    <t>Nurture healthy people and resilient communities ensuring services and programs are adaptable to meet diverse and changing needs.</t>
  </si>
  <si>
    <t>Engage with our diverse communities to improve access and inclusion in Bayside</t>
  </si>
  <si>
    <t>Our open space and foreshore, our facilities and the built environment are highly valued, shared and enhanced to ensure their sustainability, use, liveability, character, and amenity for current and future generations.</t>
  </si>
  <si>
    <t>Open space is increased, and foreshore is cared for, to support diverse use and connect to community.</t>
  </si>
  <si>
    <t>Land use will enhance Bayside’s liveability and protect the distinctive heritage and character of our various localities.</t>
  </si>
  <si>
    <t xml:space="preserve"> Infrastructure and assets are sustainable, accessible and fit-for-purpose now and for the future.</t>
  </si>
  <si>
    <t>Transport planning and infrastructure facilitates a well-connected, accessible, safe and convenient transport system that contributes to a zero-carbon future and Wellbeing.</t>
  </si>
  <si>
    <t>sub total</t>
  </si>
  <si>
    <t>We will engage with and represent for all in our community, and provide ethical, open and accountable stewardship of the Bayside municipality and deliver sustainable services that meet the vision and needs of the current and future generations of Bayside.</t>
  </si>
  <si>
    <t>A sustainable and inclusive community.</t>
  </si>
  <si>
    <t>Community services and facilities are high quality, sustainable, inclusive and strengthen resilience.</t>
  </si>
  <si>
    <t>1.1.   Health and wellbeing is improved through delivering, facilitating and advocating for services and programs that are accessible and affordable.</t>
  </si>
  <si>
    <t>1.1.   Facilities and sports precincts encourage equal access through social planning, delivery, asset maintenance and renewal activities.</t>
  </si>
  <si>
    <t>1.1.   Residents and visitors feel safe in public spaces through encouraging local activity and creating and maintaining civic areas.</t>
  </si>
  <si>
    <t>1.1.   Community resilience, safety and public health are improved by working in partnership with community and government organisations.</t>
  </si>
  <si>
    <t>Green and open spaces are provided, well-utilised and enhanced.</t>
  </si>
  <si>
    <t>1.1.   Parks and green spaces enable sport and recreation opportunities by maintaining and improving recreation spaces and equipment.</t>
  </si>
  <si>
    <t>1.1.   Our sustainable urban forest is preserved and increased through managing and renewing our open space trees and understorey growth.</t>
  </si>
  <si>
    <t>1.1.   Parks and green spaces are accessible and appealing through maintaining, improving and increasing amenities.</t>
  </si>
  <si>
    <t>1.1.   Green spaces are maintained and increased through management practices and investigating opportunities to acquire or modify existing land.</t>
  </si>
  <si>
    <t>1.1.   Playgrounds are engaging and safe by improving shading and renewing and diversifying equipment.</t>
  </si>
  <si>
    <t>The environment is considered in all decision making.</t>
  </si>
  <si>
    <t>1.1.   Community resilience and capacity to live sustainably is increased through advocacy, education and resources.</t>
  </si>
  <si>
    <r>
      <t>1.1.</t>
    </r>
    <r>
      <rPr>
        <sz val="7"/>
        <color theme="1"/>
        <rFont val="Times New Roman"/>
        <family val="1"/>
      </rPr>
      <t xml:space="preserve">   </t>
    </r>
    <r>
      <rPr>
        <sz val="11"/>
        <color theme="1"/>
        <rFont val="Calibri"/>
        <family val="2"/>
        <scheme val="minor"/>
      </rPr>
      <t>The environmental impact of Council facilities and assets is further reduced through implementing sustainable practices.</t>
    </r>
  </si>
  <si>
    <t>1.1.   Our biodiversity is conserved and maintained through improving the way we manage our diverse plants, animals and natural spaces.</t>
  </si>
  <si>
    <t>1.1.   New development positively contributes to amenity and liveability through design excellence.</t>
  </si>
  <si>
    <t>Travel options are safe, efficient and accessible, with active and public transport encouraged.</t>
  </si>
  <si>
    <t>1.1.   Safe roads are provided through proactive maintenance, renewal and community education.</t>
  </si>
  <si>
    <t>1.1.   Shared paths and footpaths are fit-for-purpose through continued improvements to surface condition and lighting.</t>
  </si>
  <si>
    <t>1.1.   Sustainable transport use is encouraged and supported through delivery of green travel programs and advocacy to State and Federal Governments.</t>
  </si>
  <si>
    <t>1.1.   Emerging transport options including e-mobility are planned for by exploring initiatives that increase safety and public confidence in e-mobility use and infrastructure.</t>
  </si>
  <si>
    <t>1.1.   Shopping centres are clean, well-maintained and inviting, through revitalising infrastructure and streetscapes and proactive renewal and maintenance.</t>
  </si>
  <si>
    <t>Hobsons Bay</t>
  </si>
  <si>
    <t>Hume</t>
  </si>
  <si>
    <t>By 2040, the Brimbank community will be healthy and safe and we will be united through a sense of belonging and pride. Our city will be inclusive, resilient, innovative and vibrant and our people will share equally in the City’s prosperity and opportunity. The environment and heritage will be protected and enhanced and Brimbank’s diverse neighbourhoods and housing will offer something for everyone.</t>
  </si>
  <si>
    <t>A transformed Brimbank that is beautiful, thriving, healthy and connected.</t>
  </si>
  <si>
    <t xml:space="preserve">1.       People and Community: a welcoming, safe and supported community. </t>
  </si>
  <si>
    <t>Support improved mental wellbeing</t>
  </si>
  <si>
    <t>Increase healthy eating, active living and physical activity</t>
  </si>
  <si>
    <t>Provide community health and wellbeing services across the lifespan</t>
  </si>
  <si>
    <t>Support safe and inclusive communities</t>
  </si>
  <si>
    <t>Support and advocate to reduce risk factors impacting vulnerable communities</t>
  </si>
  <si>
    <t>1.       Places and Spaces: Liveable and connected neighbourhoods that support healthy and sustainable futures.</t>
  </si>
  <si>
    <t>1.1   Liveable and Connected - Inviting and liveable spaces and facilities, connected so people can get around.</t>
  </si>
  <si>
    <t>1.1.1         Contribute to the transformation of the transport network to be active, sustainable, connected and equitable.</t>
  </si>
  <si>
    <t>1.1.1         Showcase and provide quality public spaces and streetscapes where people can connect and recreate.</t>
  </si>
  <si>
    <t>1.1.1         Maximise urban greening through increased tree canopy cover and integrated water management.</t>
  </si>
  <si>
    <t>1.1   Sustainable and Green - Protect natural environments for current and future generations.</t>
  </si>
  <si>
    <t>1.1.1         Take action on climate emergency by working towards a carbon neutral Brimbank.</t>
  </si>
  <si>
    <t>1.1.1         Collaborate with community in addressing climate change and its impacts on health.</t>
  </si>
  <si>
    <t>1.1.1         Increase the extent and condition of natural habitats through restoration and prevention of threats.</t>
  </si>
  <si>
    <t>Darebin is an equitable, vibrant and connected community. Darebin respects and supports First Nations People, values country, our diverse communities and places. Darebin commits to mitigating the climate emergency, creating prosperity for current and future generations.</t>
  </si>
  <si>
    <t>·       Vibrant and dynamic spaces, amenities and events</t>
  </si>
  <si>
    <t>Prosperous, Liveable and Flourishing - building on Darebin’s strengths in relation to business, services and industry, and creating a city where all services and facilities to support a balanced, healthy life are easily accessible to our residents.</t>
  </si>
  <si>
    <t>·       Encouraging and incentivising business investment and growth in the sustainability sector</t>
  </si>
  <si>
    <t>·       Being a 20-minute city with access to amenities and services close to our homes</t>
  </si>
  <si>
    <t>·       Sustaining community ownership of services and maintaining the health and wellbeing of all, across all life stages</t>
  </si>
  <si>
    <t>·       Ensuring development and the built environment are designed for liveability and sustainability</t>
  </si>
  <si>
    <t>Climate, Green and Sustainable - ensuring Darebin is a leader in responding to the climate emergency, and our natural environment is protected and enhanced.</t>
  </si>
  <si>
    <t>·       Taking urgent action on the climate emergency, leading and educating communities and businesses.</t>
  </si>
  <si>
    <t>·       Providing and promoting safe and sustainable transport.</t>
  </si>
  <si>
    <t>·       Regenerating, enhancing and protecting ecosystems and biodiversity.</t>
  </si>
  <si>
    <t>·       Integrating ecological solutions in the built environment, promoting sustainable development and retrofitting practices, which protect natural assets and strive for zero carbon emissions</t>
  </si>
  <si>
    <t>Our Glen Eira: A thriving and empowered community working together for an inclusive and sustainable future.</t>
  </si>
  <si>
    <t>1.       Access to well designed and maintained open spaces and places.</t>
  </si>
  <si>
    <t>1.1   increase the quantity and quality of public open space for our residents;</t>
  </si>
  <si>
    <t>1.1   develop, improve and maintain the amenity of our public places and precincts;</t>
  </si>
  <si>
    <t>1.1   provide improved access to a mix of passive and active spaces that are inclusive, fit-for-purpose,</t>
  </si>
  <si>
    <t>1.1   seek innovative approaches to increasing access to open space through partnerships and multi-purpose design and find ways to unlock access to open space owned by others.</t>
  </si>
  <si>
    <t>1.       A liveable and well-planned City.</t>
  </si>
  <si>
    <t>advocate for a transport network that provides safe, accessible and sustainable transport options for our community</t>
  </si>
  <si>
    <t>1.       A green and sustainable community.</t>
  </si>
  <si>
    <t>1.1   embed climate change action in everything we do to support the transition towards zero net emissions from Council by 2025;</t>
  </si>
  <si>
    <t>1.1   create opportunities for our community to act on climate change to progress towards zero net emissions by 2030;</t>
  </si>
  <si>
    <t>increase our tree canopy and expand private and public greening initiatives</t>
  </si>
  <si>
    <t>1.1   work with our community to understand the human impacts of climate change and the adaptation strategies that may be required to minimise the social, health and economic impacts.</t>
  </si>
  <si>
    <t>1.       A healthy, inclusive and resilient community.</t>
  </si>
  <si>
    <t>1.1   support improved health, wellbeing and resilience of all individuals, families and groups within our community;</t>
  </si>
  <si>
    <t>1.1   support accessible pathways into services, activities and facilities for people of all ages and abilities, particularly those most in need; and</t>
  </si>
  <si>
    <t>By 2030, embracing our heritage, environment and diversity, we - the community of Hobsons Bay - will be an inclusive, empowered, sustainable and visionary community led and supported by a progressive Council of excellence.</t>
  </si>
  <si>
    <t>PRIORITY 1 - VISIONARY, VIBRANT, ACCOUNTABLE URBAN PLANNING - Plan for future growth while being sympathetic to heritage and environment and promoting neighbourhood character and sociability. The primary considerations are: strategic planning, residential development including high rise, industrial land regeneration and open community spaces.</t>
  </si>
  <si>
    <t>PRIORITY 2 - COMMUNITY WELLBEING AND INTER-CONNECTION - We, the Hobsons Bay community, accept and celebrate everyone. We engage all Hobsons Bay residents in order that they can access the community services and activities through various groups, formal and informal (e.g. sport, recreation, the arts, meet ups, cultural, charity, volunteer and service groups). We are about making services accessible and visible for all (e.g. through multilingual signage, better infrastructure). We are committed to creating a safe community environment.</t>
  </si>
  <si>
    <t>PRIORITY 3 - GROWTH THROUGH INNOVATION, ACCESS TO LOCAL JOBS, TECHNOLOGY AND EDUCATION - Make Hobsons Bay a first choice for future-focused business and investment. Provide local opportunities for people to skill, re-skill or up-skill in preparation for the future employment needs. Ensure the future workforce has easy and equitable access to primary through to tertiary education, and robust technology infrastructure by advocating to the State Government on behalf of Hobsons Bay.</t>
  </si>
  <si>
    <t>PRIORITY 4 - PROACTIVE ENRICHMENT, EXPANSION AND CONSERVATION OF THE NATURAL AND URBAN ENVIRONMENT - Council to be responsive and timely, to promote an active quality of life, beautification, equity, safety and wellbeing. Provide diverse flora and fauna including integrated green initiatives such as urban access corridors connecting between natural, residential and industrial areas.</t>
  </si>
  <si>
    <t>PRIORITY 5 - ACTIVE SUSTAINABLE PRACTICES - Council leads and supports the community in addressing climate change, water management and greenhouse gas emissions and supports with adequate funding with an eye for innovation, inspiration and collaboration.</t>
  </si>
  <si>
    <t>PRIORITY 6 - AN ACCESSIBLE AND CONNECTED COMMUNITY - To improve and increase our existing public transport system through improving roads, rail and shared paths to consider all the needs of the community including people with disability, families and older people. Using our waterfront asset as a springboard for innovative connections with water mobility solutions.</t>
  </si>
  <si>
    <t>1.       HEALTHY, EQUITABLE AND THRIVING COMMUNITIES. Be a city where all members of the community can participate equitably, feel safe, connected and achieve good health and social wellbeing.</t>
  </si>
  <si>
    <t>1.       VALUING OUR ENVIRONMENT. Foster a sustainable way of living in response to climate change through active involvement in alternative energy use, reduction of waste, enhancement and conservation of our natural environment.</t>
  </si>
  <si>
    <t>1.       VISIONARY COMMUNITY INFRASTRUCTURE. Develop and maintain infrastructure to promote liveability, planning for the future need and growth of the community, while preserving heritage, environment and neighbourhood character.</t>
  </si>
  <si>
    <t>A sustainable and thriving community with great health, education, employment, infrastructure, and a strong sense of belonging.</t>
  </si>
  <si>
    <t>1.1   Promote a healthy, inclusive and respectful community that fosters community pride and safety.</t>
  </si>
  <si>
    <t>1.       A city that cares about our planet, is appealing and connected. We grow in a way that is both sustainable and sensitive to the open, natural, and rural spaces we are fortunate to have at our doorstep. We lead the charge for creating a place that will benefit future generations, while protecting our environment and building or advocating for sustainable neighbourhoods. We keep Hume City’s rich heritage in our hearts and minds while designing spaces that are accessible and fill our community with pride.</t>
  </si>
  <si>
    <t>1.1   Facilitate appropriate urban development and enhance natural environment, heritage, landscapes and rural places.</t>
  </si>
  <si>
    <t>Demonstrate environmentally sustainable leadership and adapt to climate change</t>
  </si>
  <si>
    <t>1.1   Design and maintain our City with accessible spaces and a strong sense of place.</t>
  </si>
  <si>
    <t>1.1   Connect our City through efficient and effective walking, cycling and public transport and road networks.</t>
  </si>
  <si>
    <t>Kingston is a resilient, inclusive and diverse community. We are building the most liveable and sustainable city in Victoria. We champion and nurture our green and open spaces creating a safe, healthy environment. Our shared legacy connects our community, embracing innovation, making Kingston the place to live.</t>
  </si>
  <si>
    <t>We are an inclusive, resilient community with a thriving economy, where we all share a safe, sustainable environment.</t>
  </si>
  <si>
    <t>1.       Liveable - Our city will be a vibrant, enjoyable, and easy place to live.</t>
  </si>
  <si>
    <t>·       Provide accessible, quality public open spaces for passive and active recreation</t>
  </si>
  <si>
    <t>·       Manage movement around the city, including traffic and parking, to make community activities accessible</t>
  </si>
  <si>
    <t>1.       Sustainable - We prioritise our environment and reduce our impact on the earth.</t>
  </si>
  <si>
    <t>·       Recognise climate change and actively address our climate and ecological emergency</t>
  </si>
  <si>
    <t>·       Consider environmental sustainability in all Council decisions</t>
  </si>
  <si>
    <t>·       Protect and enhance our foreshore, marine environment, waterways and wetlands</t>
  </si>
  <si>
    <t>·       Protect and enhance the Green Wedge and progress the delivery of the Chain of Parks</t>
  </si>
  <si>
    <t>·       Build sustainable transport options to reduce congestion and pollution</t>
  </si>
  <si>
    <t>·       Actively promote the use of emerging technologies to influence a more sustainable built environment.</t>
  </si>
  <si>
    <t>1.       Prosperous - We will embrace the concept of a 20-minute neighbourhood, support the ongoing process of decentralisation and support people to live and work locally.</t>
  </si>
  <si>
    <t>·       Improve connections between activity zones, public transport hubs and where people live through an integrated network.</t>
  </si>
  <si>
    <t>1.       Healthy and Inclusive - We are progressive, inclusive and prioritise the wellbeing of all members of our community.</t>
  </si>
  <si>
    <t>·       Support our community’s physical wellbeing.</t>
  </si>
  <si>
    <t>·       Prioritise our community’s mental wellbeing.</t>
  </si>
  <si>
    <t>1.       Safe - Our community will feel safe, and be safe, in all aspects of their lives.</t>
  </si>
  <si>
    <t>·       Design an environment and infrastructure that promotes better safety and accessibility.</t>
  </si>
  <si>
    <t>·       Support safe travel through various modes of transport.</t>
  </si>
  <si>
    <t>·       Improve feelings of safety across Kingston’s diverse community.</t>
  </si>
  <si>
    <t>·       Foster caring attitudes and a safe environment for native wildlife and domestic animals.</t>
  </si>
  <si>
    <t>·       Provide a well maintained and clean environment for residents.</t>
  </si>
  <si>
    <t>Manningham is a peaceful, inclusive and safe community. We celebrate life with its diverse culture, wildlife and natural environment. We are resilient and value sustainable and healthy living, a sense of belonging, and respect for one another.</t>
  </si>
  <si>
    <t>A financially sustainable Council that listens, consults and acts with integrity, value and transparency.</t>
  </si>
  <si>
    <t>o   Review and Implement the new Community Local Law to protect the amenity and safety of Manningham.</t>
  </si>
  <si>
    <t>o   Improve access to active, leisure and recreation destinations across the municipality by embracing the 20-minute neighbourhood.</t>
  </si>
  <si>
    <t>o   Investigate and implement improvements to reduce future climate and environmental impact to the community in Council buildings and facilities.</t>
  </si>
  <si>
    <t>o   Increase seating and amenities along our footpaths and trails to give people places to meet and rest.</t>
  </si>
  <si>
    <t>o   Deliver a 10-year Public Toilet Plan to ensure a network of safe, accessible, well maintained and sustainable toilet facilities.</t>
  </si>
  <si>
    <t>o   Improve energy efficient lighting in public places for community safety and activity.</t>
  </si>
  <si>
    <t xml:space="preserve">Support and educate to connect inclusive and healthy communities (inclusive of our First Nations and culturally diverse communities) </t>
  </si>
  <si>
    <t>o   Improve our streetscapes with increased vegetation and water sensitive design to cool the landscape and bolster biodiversity.</t>
  </si>
  <si>
    <t>o   Review our Streetscape Management Plan and Nature Strip Policy by 30 June 2022 to help guide our street planting and management of our streetscapes with consideration of urban design, character areas and our natural environment.</t>
  </si>
  <si>
    <t>o   Commence long term plans to create a network of greenways to reduce our impact on the environment and improve the amenity of the city.</t>
  </si>
  <si>
    <t>o   Make improvements to our open space facilities to increase safety and use of our parks and open spaces to facilitate activity, recreation and relaxation.</t>
  </si>
  <si>
    <t>o   Actively support new and existing local community environmental groups including Landcare, ‘friends of’, and other environment sustainability stewardship groups.</t>
  </si>
  <si>
    <t>o   Deliver upgrades to our parks and recreation facilities (as scheduled) including Petty’s Reserve Sporting Development (Stage 2), Rieschiecks Reserve Pavilion Redevelopment, and Deep Creek Reserve (initiative)</t>
  </si>
  <si>
    <t>o   Implement our Parks Improvement Program including creating a new open space on Hepburn Road, Ruffey Lake Landscape Masterplan, Waldau Precinct Plan and naming of Warrandyte riverside park (initiative)</t>
  </si>
  <si>
    <t>o   Protect and enhance the sustainability of parks and reserves using environmentally sustainable materials to build paths, trails, and more street furniture.</t>
  </si>
  <si>
    <t>o   Facilitate an increase in tree canopy across our parks as part of the Resilient Melbourne - Metropolitan Urban Forest Strategy.</t>
  </si>
  <si>
    <t>o   Deliver sustainability initiatives throughout the green wedge to preserve and protect our local environment.</t>
  </si>
  <si>
    <t>o   Acquire and develop new or expanded parks, open spaces and pedestrian links to support our growing population.</t>
  </si>
  <si>
    <t>o   Advocate for improved safety on public transport.</t>
  </si>
  <si>
    <t>o   Expand and upgrade our shared trail network to improve connectivity.</t>
  </si>
  <si>
    <t>o   Continue our work to maintain a high standard for our roads, footpaths and drains (major initiative).</t>
  </si>
  <si>
    <t xml:space="preserve">Deliver new footpaths to improve people’s active transport options and ability to walk or wheel safely and easily to local shops, community facilities and schools, </t>
  </si>
  <si>
    <t>o   Deliver our Road Improvement Program including Jumping Creek Road, Tuckers Road, Knees Road and Templestowe Village connecting roads as scheduled.</t>
  </si>
  <si>
    <t>o   Review community needs for bus improvements:</t>
  </si>
  <si>
    <t>o   Deliver activities to encourage people to use public and environmentally friendly transport.</t>
  </si>
  <si>
    <t>o   Engage with private car and rideshare companies to encourage an establishment of a car share program in Doncaster Hill.</t>
  </si>
  <si>
    <t>§  deliver actions in our Transport Action Plan and Bus Network Review 2017 including contributing to the planning of the Suburban Rail Loop, Doncaster Busway, Bus Rapid Transits, bus network and service improvements</t>
  </si>
  <si>
    <t>§  enhancing our walking and cycling network (major initiative)</t>
  </si>
  <si>
    <t>o   Consult with our community in the preparation of sporting grounds masterplans to take a strategic approach to provide for our community’s current and future recreation needs in line with our Recreation Strategy priorities listing.</t>
  </si>
  <si>
    <t>o   Empower the community to protect biodiversity through education and incentives for private landholders.</t>
  </si>
  <si>
    <t>o   Empower the community with education, awareness and skill sharing programs and communications to support environmental sustainability.</t>
  </si>
  <si>
    <t>o   Reduce threats to biodiversity and wildlife habitat including pest management and reducing vegetation removal.</t>
  </si>
  <si>
    <t>o   Minimise the environmental impact of Council’s capital works through our Biodiversity Impact Assessment Committee and advocate to reduce the environmental impact of Victorian Government projects.</t>
  </si>
  <si>
    <t xml:space="preserve">Delivery of our Environmental Strategy </t>
  </si>
  <si>
    <t>o   Support and educate to connect inclusive and healthy communities (inclusive of our culturally diverse communities) through environmental education and waste programs (major initiative).</t>
  </si>
  <si>
    <t>o   Trial new recycled material on our roads to minimise the use of new materials and emissions to reduce our environmental impact.</t>
  </si>
  <si>
    <t>o   Engage the community, collaborate with other Councils and advocate for reduced greenhouse gas emissions at the local, state and federal levels.</t>
  </si>
  <si>
    <t>o   Facilitate uptake of electric vehicles in our operations and support the implementation of community infrastructure to enable uptake of electric vehicles.</t>
  </si>
  <si>
    <t>o   Explore ways to enhance performance reporting across social, environment and economic outcomes against community need (major initiative).</t>
  </si>
  <si>
    <t>o   Continue to advocate, influence and respond to the North East Link Project (NELP) authority for improved mitigation measures and environmental outcomes, particularly around urban design outcomes and to reduce the construction impact of the project on the community (major initiative).</t>
  </si>
  <si>
    <t>An inclusive, flourishing, progressive city that cares for both its residents and its environment.</t>
  </si>
  <si>
    <t>1.       SAFE CLIMATE AND HEALTHY ENVIRONMENT - Council will proactively identify opportunities to support a return to a safe climate and healthy environment and work with our community to respond to climate emergency challenges.</t>
  </si>
  <si>
    <t xml:space="preserve">Deliver the climate emergency strategy outcomes </t>
  </si>
  <si>
    <t>Enhance the natural and urban environment, by planting more trees and protecting water ways</t>
  </si>
  <si>
    <t>1.4 Creating additional and accessible open space</t>
  </si>
  <si>
    <t>1.       LIVEABLE NEIGHBOURHOODS - Council will partner with its community to provide and advocate for integrated built and natural environments with access to open spaces that are well maintained, engaging, accessible and respectful of the community and neighbourhoods.</t>
  </si>
  <si>
    <t>2.1 Promote and design low carbon, green, safe, aesthetic and connected ‘smart’ neighbourhoods</t>
  </si>
  <si>
    <t>2.2 Provide accessible opportunities for all our community to achieve physical, mental and social wellbeing</t>
  </si>
  <si>
    <t>2.4 Reduce traffic and trucks on our local roads, to improve safety, air quality and health outcomes</t>
  </si>
  <si>
    <t>2.5 Improve active and green transport across the municipality</t>
  </si>
  <si>
    <t>1.       A PLACE FOR ALL - Council will provide well-planned neighbourhoods and a strong local economy, delivering services that are inclusive and accessible to the whole community, and that support wellbeing, healthy and safe living, connection to the community, and cultural interaction.</t>
  </si>
  <si>
    <t>3.2 Strengthen inclusion and cohesion by removing barriers to participation in all aspects of community life</t>
  </si>
  <si>
    <t>1.       FUTURE FOCUSSED - Council will plan and advocate for new infrastructure and safe, sustainable and effective transport networks and a smart innovative city that encourages and supports new generations to thrive.</t>
  </si>
  <si>
    <t>5.3 Build and model a safer, healthier, diverse and more equitable organisation</t>
  </si>
  <si>
    <t>Our city is where people of all cultures, backgrounds, genders, sexualities and abilities are welcomed, celebrated and protected. We are proud of the vibrancy this diversity brings to every aspect of city life. Our urban communities are energy efficient, sustainable, safe, affordable and inclusive, drawing people from around the world to visit, work and live. Our distinct neighbourhoods are enjoyed day and night. Every street, laneway and public square is filled with movement, colour and excitement. The sights and sounds of sport, performance, art and public discourse flow through the streets and continually inspire us. Our many urban parks provide us a place for reflection and respite. A forest extends through our city, linking our parks and helping to keep our city cool and clean. We can connect with nature anywhere and celebrate our leading action on climate change. We are one of the most connected cities in the world, where collaboration is second nature and innovative start-up, business and education sectors thrive as a result. When we meet, we look out at one of our favourite places in the municipality—the beautiful Birrarung—and acknowledge and celebrate our Traditional Custodians of the land, part of the longest surviving culture in the world. Melbourne is an Aboriginal city where we govern with our Traditional Custodians and all have a shared commitment towards treaty, justice and reconciliation with our First Peoples.</t>
  </si>
  <si>
    <t>1.1   Our environment, parks and waterways are protected, restored and managed well.</t>
  </si>
  <si>
    <t>1.1   New buildings, streets and spaces exhibit design excellence to create sustainable and enduring places and our renewal areas are emerging as high-quality inner-city precincts.</t>
  </si>
  <si>
    <t>1.1   City of Melbourne is a leading city globally that sets the standard in climate action.</t>
  </si>
  <si>
    <t>1.1   Lead the transition towards zero net emissions for the city.</t>
  </si>
  <si>
    <t>1.1   Spaces and buildings showcase world-leading sustainable design principles to enhance liveability and lead innovative responses to climate change, including protecting communities from the impact of extreme weather events.</t>
  </si>
  <si>
    <t>1.1   Resilient and safe communities that are adapting to the public health impacts of climate change.</t>
  </si>
  <si>
    <t>1.1   Biodiversity, habitat, green spaces, water quality and tree canopy cover are increased in the city.</t>
  </si>
  <si>
    <t>1.1   Core services are accessible and affordable to everyone, with special attention to mental health, lifelong education and internet services.</t>
  </si>
  <si>
    <t>1.1   City activities including events, the arts and culture are accessible and affordable for everyone.</t>
  </si>
  <si>
    <t>1.1   People with disability feel welcome in the city and have equal access.</t>
  </si>
  <si>
    <t>1.1   All people feel safe and included when participating in Melbourne’s economic, visitor and community life.</t>
  </si>
  <si>
    <t>1.1   People are supported and encouraged to make healthy and sustainable lifestyle decisions.</t>
  </si>
  <si>
    <t>1.1   An efficient and safe transport network where our streets are safer for all users.</t>
  </si>
  <si>
    <t>A vibrant, safe and liveable City accessible to all.</t>
  </si>
  <si>
    <t>A safe City that is socially and culturally connected.</t>
  </si>
  <si>
    <t>·       A safe community where people feel proud to live.</t>
  </si>
  <si>
    <t>·       A City that promotes positive public health and wellbeing outcomes to our community.</t>
  </si>
  <si>
    <t>A vibrant and healthy natural and built environment.</t>
  </si>
  <si>
    <t>·       A City with healthy waterways, biodiversity and ecosystems.</t>
  </si>
  <si>
    <t>·       The Community and infrastructure are resilient to the impacts of a changing environment.</t>
  </si>
  <si>
    <t>·       A City growing and developing sustainably.</t>
  </si>
  <si>
    <t>·       A City that mitigates and adapts to climate change, and is environmentally aware.</t>
  </si>
  <si>
    <t xml:space="preserve">·       A City of 20 minute neighbourhoods </t>
  </si>
  <si>
    <t>·       Health and community services are accessible locally</t>
  </si>
  <si>
    <t>·       A city with accessible infrastructure that meets the needs of all</t>
  </si>
  <si>
    <t>·       An integrated transport network that enables people to move around</t>
  </si>
  <si>
    <t>“Moreland is our home. We respect and look after our land, air, waterways and animals. We care for our people and celebrate our diverse stories, cultures, and identities. Moreland is enhanced by all of us supporting our local businesses, arts communities and social organisations. We work together proactively and transparently to continue to create a vibrant, safe, healthy, resilient, innovative, and regenerative community. Many faces, one Moreland.”</t>
  </si>
  <si>
    <t>Merribek
[formally Moreland]</t>
  </si>
  <si>
    <t>1.1. Lead by example and partner with others to accelerate the shift to zero carbon emissions in energy, transport and waste in ways that are efficient, financially responsible, healthy and socially fair</t>
  </si>
  <si>
    <t>1.2. Protect existing trees and plant more trees through development controls on private land and plant and nurture canopy trees on public land where needed most</t>
  </si>
  <si>
    <t>1.3. Use open space in ways that protect and enhance biodiversity and tree canopy, creating spaces for nature to thrive and gives the community fair access to a wide range of passive and active recreational opportunities</t>
  </si>
  <si>
    <t>1.4. Strategically increase accessible and inclusive open spaces based on local needs and other priorities for parks, playgrounds, dog parks, sporting facilities, community gardens, eating, toilets, etc</t>
  </si>
  <si>
    <t>To contribute to the health, safety, and security of everyone living in our diverse community and to increase safe, accessible, physically active and enjoyable ways to get around Moreland, especially via walking, cycling and public transport.</t>
  </si>
  <si>
    <t>2.1. Build safe, accessible and high-quality bike and pedestrian infrastructure to create links between areas of high pedestrian and cycling demand, especially the Coburg to Glenroy bike path</t>
  </si>
  <si>
    <t xml:space="preserve">2.2. Scope and implement suburb based active transport (bike and pedestrian) improvements </t>
  </si>
  <si>
    <t>2.4. Advocate for increased funding from State and Federal Governments for bike and pedestrian infrastructure to ensure our bike routes are safe, accessible, and continuous with an increased focus on fully accessible, signalised road crossings</t>
  </si>
  <si>
    <t>2.5. Facilitate substantially increased use of active transport in the community through targeted programs which include a focus on children, young people, families and older people</t>
  </si>
  <si>
    <t>2.6. Collaborate with the community to improve pedestrian and cycling infrastructure on a case by case basis</t>
  </si>
  <si>
    <t>2.7. Maintain road safety focus through review of crashes and reported accidents, advocacy and continued efforts to address black spots, reduce speed limits and implement traffic calming measures including road closures</t>
  </si>
  <si>
    <t>To support Moreland to become a more inclusive, connected, healthy and caring community through providing equitable access to community facilities and services, facilitating local partnerships and programs, mitigating the effects of climate change and supporting the community to adapt and build climate resilience.</t>
  </si>
  <si>
    <t>3.1. Plan, deliver and advocate for services and good outcomes that meet the changing needs of Moreland’s diverse and growing population</t>
  </si>
  <si>
    <t>3.2. Strategically invest in Council’s community services and assets to increase our resilience and adapt to climate change risks and impacts that are now unavoidable (such as severe heatwaves, flash flooding, unreliable rainfall)</t>
  </si>
  <si>
    <t>3.3. Ensure Moreland residents are more active more often at all stages of life by providing a diverse range of accessible and affordable recreation opportunities that reflect our diverse community and develop and maintain partnerships to enhance participation options</t>
  </si>
  <si>
    <t>3.4. Strengthen the factors that contribute to good mental health outcomes and community resilience</t>
  </si>
  <si>
    <t>3.9. Partner with local services, community organisations, groups, and clubs, to deliver initiatives that support healthier lifestyles</t>
  </si>
  <si>
    <t>To create welcoming, unique spaces and places across Moreland that attract and connect everyone, improving access to community facilities and affordable housing and encouraging vibrant artistic, social and economic activity</t>
  </si>
  <si>
    <t>4.1. Improve and provide equitable access to council-owned community infrastructure by investing in needs driven, place-based, integrated services and facilities including developing precinct plans</t>
  </si>
  <si>
    <t>4.2. Use open space in ways that gives the community fair access to a wide range of passive and active recreational opportunities while still enhancing and protecting biodiversity, waterway health and tree canopy</t>
  </si>
  <si>
    <t>4.3. Design Moreland’s neighbourhoods to be safe, pleasant, inviting places for all to visit and live</t>
  </si>
  <si>
    <t>4.5. Promote the amenity and liveability of the public realm with services, facilities, community participation, strong local laws and compliance activities</t>
  </si>
  <si>
    <t>4.9. Revitalise Moreland’s major activity centres to deliver new integrated community facilities and services, enable new cultural spaces, create jobs and improve local accessibility and amenity, while protecting the special character that each centre is known for and advocating for affordable housing outcomes</t>
  </si>
  <si>
    <t>Monash Council provides facilities and services, and advocates for the community, through the well-planned and balanced assessment of needs, for those who live, work and play in Monash. We listen to our community and research to ensure good decision making.</t>
  </si>
  <si>
    <t>·       Ensure an economically, socially, and environmentally sustainable municipality</t>
  </si>
  <si>
    <t>·       Proactively address climate change and implement initiatives to achieve Zero Net Carbon in Council operations and take action to reduce Monash community emissions.</t>
  </si>
  <si>
    <t>·       Prioritise sustainable transport options, including walking/ cycling paths and public transport</t>
  </si>
  <si>
    <t>·       Improving open spaces, bushland and street trees, including prioritising biodiversity and community engagement.</t>
  </si>
  <si>
    <t>·       Prioritisation of pedestrians and active transport over vehicles</t>
  </si>
  <si>
    <t>In 2040 Moonee Valley is a great place to live, work and visit, strengthened by a network of 20-minute neighbourhoods. Our neighbourhoods allow all people, at all stages of life, to live locally and sustainably, accessing most of their needs close to their home and addressing climate change. Our neighbourhoods are beautiful, diverse and hold strong community connections which enable citizens and the environment to be healthy and resilient.</t>
  </si>
  <si>
    <t>Fair [qeente boordup] - A fair city that values diversity, where everyone feels safe, is included, is healthy and has access to services and housing.</t>
  </si>
  <si>
    <t>1.       A city where people are healthy and safe.</t>
  </si>
  <si>
    <t>Connected [yanoninon maggolee] - A connected city of accessible, active and sustainable transport choices.</t>
  </si>
  <si>
    <t>1.       A city where sustainable transport is the easy option.</t>
  </si>
  <si>
    <t>1.       A city at the forefront of transport technology.</t>
  </si>
  <si>
    <t>Green [Wunwarren] - A green city that is ecologically healthy and environmentally responsible.</t>
  </si>
  <si>
    <t>1.       A city that is low carbon.</t>
  </si>
  <si>
    <t>Beautiful [Nga-Ango Gunga] - A beautiful city that celebrates its identity, heritage and open spaces.</t>
  </si>
  <si>
    <t>1.       A city with vibrant and safe public spaces.</t>
  </si>
  <si>
    <t>1.       A city in a beautiful landscape setting.</t>
  </si>
  <si>
    <t>•         We address the social, environmental and economic factors of health to improve health and wellbeing outcomes for our communities</t>
  </si>
  <si>
    <t>•         We work with our local partners, government and non-government agencies to respond to health and wellbeing priorities in Nillumbik</t>
  </si>
  <si>
    <t>•         We work towards creating an age-friendly community where all people regardless of their age or ability can live a good quality of life</t>
  </si>
  <si>
    <t>•         We ensure people of all ages and stages have access to inclusive services that respond to their individual needs</t>
  </si>
  <si>
    <t>To encourage inclusion and participation to support health and wellbeing and ensure that all our residents have equitable access to services, programs, events and initiatives.</t>
  </si>
  <si>
    <t>Community is at the heart of the Shire of Nillumbik. We work to keep our community engaged, connected, active and supported in a healthy, safe and sustainable environment. Nillumbik’s places and spaces make an important contribution to health, wellbeing, culture, the environment, biodiversity and economic success. We continue to strengthen the Shire’s identity through reinforcing existing natural and built form, improving accessibility and connectivity, protecting the environment, and enhancing both the Green Wedge and tree canopy in urban areas. We acknowledge the pressures on liveability that in the future will likely challenge the way we live. We continue to strengthen Nillumbik’s ability to manage and adapt to changing circumstances, to ensure the Shire and our community remain sustainable and resilient. With the trust and support within our community, Council goes further to deliver fundamental services and innovative programs to facilitate the best possible community outcomes.</t>
  </si>
  <si>
    <t>To protect, maintain, plan and design places and spaces that strengthen identity, reinforce character, improve accessibility, encourage social connection and respect of the environment.</t>
  </si>
  <si>
    <t>•         We value, appreciate and enjoy our Green Wedge Shire, including our rural areas and leafy urban areas, which we work hard to protect and enhance</t>
  </si>
  <si>
    <t>•         We are committed to protecting and enhancing the environmental integrity of our community’s unique surroundings, Aboriginal heritage, natural environment and diverse wildlife</t>
  </si>
  <si>
    <t>•         We understand and value biodiversity and its importance to human health and wellbeing, and take action to protect and enhance biodiversity in Nillumbik</t>
  </si>
  <si>
    <t>•         We carefully protect, plan, maintain and improve open spaces, streetscapes and places to ensure that they are safe, accessible and enjoyable</t>
  </si>
  <si>
    <t>•         We continue to enhance the Shire’s shared trail network, working proactively to improve connectivity</t>
  </si>
  <si>
    <t>To manage and adapt to changing circumstances that affect our community to ensure it remains sustainable and resilient, both now and into the future.</t>
  </si>
  <si>
    <t>•         We work proactively to reduce Council’s direct contribution to climate change, and support our community to do the same</t>
  </si>
  <si>
    <t>•         We prepare for, respond and adapt to the risks and impacts of a changing climate on our community, environment, infrastructure and services, and support our community to do the same</t>
  </si>
  <si>
    <t>•         We work with our community, First Nations People, partners and all levels of government to develop clear and effective initiatives to address climate change</t>
  </si>
  <si>
    <t>•         We work with our community, First Nations People, partners and government agencies to promote sustainability</t>
  </si>
  <si>
    <t>•         We support individuals, families and the community to be mentally and physically healthy, safe and enabled to participate in relief and recovery processes arising from crisis or emergency</t>
  </si>
  <si>
    <t>We seek to enhance community safety, public health, amenity and the environment through improved planning and community engagement, prioritising fair and transparent approaches to managing compliance and enforcement</t>
  </si>
  <si>
    <t>Proudly Port Phillip - A liveable and vibrant City that enhances the wellbeing of our community</t>
  </si>
  <si>
    <t>o    Port Phillip is more accessible and welcoming for people of all ages, backgrounds and abilities.</t>
  </si>
  <si>
    <t>•         A City that is a great place to live, where our community has access to high quality public spaces, development and growth are well-managed, and it is safer and easy to connect and travel within.</t>
  </si>
  <si>
    <t>•         A City that has a sustainable future, where our environmentally aware and active community benefits from living in a bayside city that is greener, cooler, cleaner and climate resilient.</t>
  </si>
  <si>
    <t>Our community is a safe, inclusive and creative city that celebrates and embraces its vibrancy of cultures. Walking the tree lined streets, we pay respect to the influence of the Nation’s First Peoples past and living on a modern, sustainable and interconnected way of life that supports the good health and wellbeing of all. Welcome to Stonnington 2040.</t>
  </si>
  <si>
    <t>Stonnington is a modern city that maintains heritage sites and its cultural identity whilst embracing progressive development, which supports its local businesses and encourages creative initiatives. Protect biodiversity, take climate action and pursue eco-friendly ways of living, guided by the United Nations Sustainable Development Goals. Stonnington’s ambition is to be a caring, compassionate and supportive city for all members of the community. Stonnington will have strong governance and diverse representative leadership, which enhances open two-way communication. Stonnington’s public spaces will provide the ability for all members of the community to experience and enjoy the natural environment. We provide access to a variety of quality services and amenities for everyone within 20 minutes.</t>
  </si>
  <si>
    <t>1.2.2 Attract industries, anchor tenants and the right mix of businesses for our 20-minute neighbourhoods and aligned with precinct identities.</t>
  </si>
  <si>
    <t>1.3.1 Provide safe, inviting, accessible and well-maintained streetscapes, neighbourhoods and public realm, as defined by our community, to promote pride of place and improved health and wellbeing outcomes.</t>
  </si>
  <si>
    <t>1.4.1 Deliver and advocate for sustainable and enjoyable pedestrian, cycling and public transport options to enable our 20-minute neighbourhoods.</t>
  </si>
  <si>
    <t>1.4.2 Deliver safe and connected active transport networks within and through Stonnington.</t>
  </si>
  <si>
    <t>1.4.3 Ensure accessible and safe transport infrastructure and services for all ages.</t>
  </si>
  <si>
    <t>1.4.4 Partner and advocate to ensure the optimal balance of road uses between private transport, active transport and other uses.</t>
  </si>
  <si>
    <t>2.1.3 Support increased community involvement and connections to create a sense of belonging, improve metal health and emotional wellbeing.</t>
  </si>
  <si>
    <t>2.1.4 Support and advocate for the health and wellbeing of those in our community experiencing disadvantage and vulnerability.</t>
  </si>
  <si>
    <t>2.1.5 Support our community to be more physically active and lead healthier lifestyles.</t>
  </si>
  <si>
    <t>2.2.1 Create a safe and resilient community for everyone who lives, works and visits Stonnington.</t>
  </si>
  <si>
    <t>2.2.4 Create public spaces and places that are inclusive and accessible to everyone regardless of age, gender, ability, culture, sexuality and personal circumstance.</t>
  </si>
  <si>
    <t>2.3.1 Further improve the quality of our existing parks, waterways and facilities to optimise their use.</t>
  </si>
  <si>
    <t>2.3.3 Create an interconnected and walkable green space network to enable our 20-minute neighbourhoods.</t>
  </si>
  <si>
    <t>2.4.1 Transition to zero net emissions by 2030 for Council’s own operations and support reduced community carbon emissions to provide a safer climate and improved health outcomes.</t>
  </si>
  <si>
    <t>Whitehorse is a resilient community where everyone belongs. We are active citizens who value our natural environment, history and diversity. We embrace sustainability and innovation. We are dynamic. We learn, grow and thrive.</t>
  </si>
  <si>
    <t>4.1.1: Plan, build, renew and maintain community assets and facilities to meet current and future service needs in an environmentally, financially and socially sustainable way.</t>
  </si>
  <si>
    <t>4.2.1: Review the provision and use of open spaces considering current and future needs for active and passive recreation, safe meeting spaces and wellbeing programs in accessible green open spaces.</t>
  </si>
  <si>
    <t>4.2.2: Advocate to State government on how to foster ‘20-minute neighbourhoods’ that improve community connection and local access to a diversity of services.</t>
  </si>
  <si>
    <t>4.3.3 Plan, maintain, renew and upgrade path and walking networks throughout the open space network.</t>
  </si>
  <si>
    <t>Objective 4.5: Whitehorse will support provision of effective, sustainable and inclusive transport services.</t>
  </si>
  <si>
    <t>4.5.1: Maintain, enhance and advocate for transport accessibility and improved transport routes and modes.</t>
  </si>
  <si>
    <t>4.5.2: Advocate and create low-traffic neighbourhoods where people can move safely.</t>
  </si>
  <si>
    <t>4.5.3: Continued implementation of the low stress Easy Rides cycling routes.</t>
  </si>
  <si>
    <t>Objective 5.1: Take a leadership role in tackling climate change.</t>
  </si>
  <si>
    <t>5.1.1: We will adapt to climate change and build the resilience of our community, infrastructure and the built environment through relevant Council plans and policies.</t>
  </si>
  <si>
    <t>5.1.2: Advocate to State Government to lead state-wide vegetation strategies and reform regulation to more strongly discourage tree removal and increase canopy cover to create more shade and reduce urban heat island effect.</t>
  </si>
  <si>
    <t>5.2.1: Continue to sustainably manage, enhance and increase trees and vegetation in Council’s streetscapes, parks and gardens, with species that enhance neighbourhood character, support biodiversity and are adaptable to a changing climate.</t>
  </si>
  <si>
    <t>Objective 7.1: Address the inequalities in health outcomes through advocacy and offering affordable options in programs and services, services tailored to the individual and easily accessible information about services available in our neighbourhoods.</t>
  </si>
  <si>
    <t>7.1.2: Advocate on behalf of the community and respond where appropriate to health and wellbeing needs (in response to the MPHWP).</t>
  </si>
  <si>
    <t>Objective 7.2: Educate the community to maximise their access to healthy lifestyles, encompassing mind, body and spirit.</t>
  </si>
  <si>
    <t>7.2.1: Raise community awareness of the health benefits of community participation and healthy lifestyles.</t>
  </si>
  <si>
    <t>7.2.2: Provide opportunities for community capacity building in a range of areas that promote healthy lifestyles.</t>
  </si>
  <si>
    <t>Objective 7.4: Seek to protect, improve and promote public health and wellbeing within the municipal district.</t>
  </si>
  <si>
    <t>7.4.1: Develop, assess risks and enforce public health standards and intervene where the health of people is affected.</t>
  </si>
  <si>
    <t>7.4.2: Partner with local agencies to improve public health and wellbeing in Whitehorse.</t>
  </si>
  <si>
    <t>In 2040, compassion is at the heart of our Whittlesea community. A compassionate community makes sure that everyone feels cared for and supported in a deep and meaningful way. It makes our City increasingly welcoming, whether you’ve just arrived or your family has been here for generations. What that appeal feels like is different for everyone. It might be having a job you like within easy reach or knowing your neighbour’s name. Or maybe something even simpler, like hearing birds in the trees outside your window. Our community offers a sense of place that includes everyone, where people from all walks of life are valued for who they are and the qualities they bring with them. The Whittlesea municipality is an inviting place to live with beautiful natural and urban spaces. We are proud to live here. The special blend of old and new – rural heritage and hospitality with just the right amount of urban convenience. The shops, schools and health services you need are around the corner, and the city is only an easy train or tram ride away. Putting down roots is effortless and people have a shared belief that things will keep getting better as we grow. Community cohesion is deep and strong with the support of facilities and opportunities designed to make life more fulfilling, secure and inclusive. By encouraging every new resident to add their own vibrant touch, our community is the place we envisaged, and even more welcoming in the decades to come.</t>
  </si>
  <si>
    <t>•         A healthy and safe community</t>
  </si>
  <si>
    <t>o   Good health and wellbeing</t>
  </si>
  <si>
    <t>o   Increased physical activity</t>
  </si>
  <si>
    <t>o   Access to health and support services</t>
  </si>
  <si>
    <t>o   Safety at home and in public</t>
  </si>
  <si>
    <t>•         Smart, connected transport network</t>
  </si>
  <si>
    <t>o   Well-connected public transport</t>
  </si>
  <si>
    <t>o   Paths and trails – walking and cycling</t>
  </si>
  <si>
    <t>o   Attractive streetscapes and public spaces</t>
  </si>
  <si>
    <t>o   Easy access to local shops and major commercial centres</t>
  </si>
  <si>
    <t>o   Access to quality local facilities, parks and amenity</t>
  </si>
  <si>
    <t>accessible, safe connected walking and cycling paths within mixed use precincts, improved transport infrastructure.</t>
  </si>
  <si>
    <t>•         Valued natural landscapes and biodiversity</t>
  </si>
  <si>
    <t>o   Protect and improve local biodiversity</t>
  </si>
  <si>
    <t>o   Sustainable land management</t>
  </si>
  <si>
    <t>o   Appreciation of local natural environment</t>
  </si>
  <si>
    <t>o   Reduce energy use and carbon emissions</t>
  </si>
  <si>
    <t>•         Leaders in clean, sustainable living</t>
  </si>
  <si>
    <t>“A safe, connected and inclusive community. We respect, acknowledge, value and celebrate the First Nations people, our heritage, cultural diversity and multicultural strengths. Our community has the infrastructure and services it needs to support holistic health and wellbeing for all. Local employment and education facilities are plentiful, and there are a variety of recreational, leisure, tourism, art and cultural opportunities for everyone to experience throughout the municipality. We preserve our natural environment and rural lifestyle; we are able to get around easily and get to where we want to go efficiently. We are self-sufficient and pride ourselves on being green and sustainable.”</t>
  </si>
  <si>
    <t>A Healthy, Accessible and Equitable City. Wyndham is a City that enhances the wellbeing of its community and provides opportunities for all.</t>
  </si>
  <si>
    <t>•         Provide high-quality, equitable and accessible services and community facilities that cater for all ages and life stages.</t>
  </si>
  <si>
    <t>•         Advocate and plan for increased investment in health and support services to improve the wellbeing outcomes of all residents.</t>
  </si>
  <si>
    <t>•         Protect and promote public health through education and enforcement.</t>
  </si>
  <si>
    <t>•         Encourage residents to be physically active and healthy through the provision of accessible and diverse sporting facilities, leisure and recreational opportunities.</t>
  </si>
  <si>
    <t>•         Protect and promote community safety.</t>
  </si>
  <si>
    <t>A Liveable City. Wyndham has great places and spaces that can be enjoyed by all and growth is sustainable.</t>
  </si>
  <si>
    <t>•         Work with all levels of government and key stakeholders to ensure urban development and growth is managed to attain 20 minute neighbourhoods which allow residents to get around easily, work and play locally.</t>
  </si>
  <si>
    <t>•         Build neighbourhood and city pride through a focus on beautification, enhanced amenity and continued investment in the public realm.</t>
  </si>
  <si>
    <t>•         Provide sustainable infrastructure through the construction of new assets and renewal of existing assets.</t>
  </si>
  <si>
    <t>•         Deliver and advocate for a quality, sustainable and accessible transport network that enables the community to move around the city easily.</t>
  </si>
  <si>
    <t>A Green City. Wyndham is an environmentally sustainable place where natural environments are protected.</t>
  </si>
  <si>
    <t>•         Ensure our unique natural environment, flora and fauna, is protected.</t>
  </si>
  <si>
    <t>•         Increase tree canopy and create green open spaces that are well maintained and attractive for all.</t>
  </si>
  <si>
    <t>•         Plan for a more contained city; close to jobs and integrated with vital transport, facilities, infrastructure and open space.</t>
  </si>
  <si>
    <t>Yarra is a vibrant, safe and inclusive environment. We celebrate and embrace our diversity and connection to each other and the land. Our community is empowered to work together and support one another with respect and trust.</t>
  </si>
  <si>
    <t>Yarra urgently mitigates climate change while also adapting to its impacts and developing resilience in everything we do. The community, business and industry are supported and encouraged to do the same.</t>
  </si>
  <si>
    <t>1.       Take urgent action to respond to the climate emergency and extend our impact through advocacy and partnerships</t>
  </si>
  <si>
    <t>1.       Lead and support the community, business and industry to take urgent climate action and transition towards net zero emissions and a circular economy</t>
  </si>
  <si>
    <t>1.       Enhance the resilience of our community to prepare for health-related and other impacts of climate change</t>
  </si>
  <si>
    <t>1.       Lead, embed and promote the transition towards net zero carbon and a circular economy and extend our impact through advocacy and partnerships</t>
  </si>
  <si>
    <t>Yarra’s people have equitable access and opportunities to participate in community life. They are empowered, safe and included.</t>
  </si>
  <si>
    <t>1.       Build a more resilient, inclusive, safe and connected community, which promotes social, physical and mental wellbeing</t>
  </si>
  <si>
    <t>Yarra’s neighbourhoods and major activity centres, nightlife and employment precincts are thriving, accessible and connected. They support and inspire diverse creative communities, cultural activities, businesses, and local employment.</t>
  </si>
  <si>
    <t>1.       Manage access, safety and amenity to enhance people’s experience when visiting Yarra</t>
  </si>
  <si>
    <t>1.       Create safe, accessible active spaces that provide diverse physical activity opportunities for the whole community</t>
  </si>
  <si>
    <t>1.       Protect and enhance the biodiversity values, connectivity and resilience of Yarra’s natural environment</t>
  </si>
  <si>
    <t>Yarra’s transport network is sustainable and recognises streets as important shared public spaces. Transport and movement is accessible, safe and well connected.</t>
  </si>
  <si>
    <t>1.       Lead, promote and facilitate the transition to active transport modes for people living and working in Yarra, as well as people moving through Yarra</t>
  </si>
  <si>
    <t>Advance the transition towards zero-carbon transport by 2030 throughout the municipality</t>
  </si>
  <si>
    <t>1.       Foster strategic partnerships and advocate to improve sustainable and active transport options, integration and accessibility</t>
  </si>
  <si>
    <t>1.       Create a safe, well-connected and accessible local transport network including pedestrian and bike routes through Yarra</t>
  </si>
  <si>
    <t>Council Plan Word Count</t>
  </si>
  <si>
    <t>Environment 
total</t>
  </si>
  <si>
    <t>Health 
total</t>
  </si>
  <si>
    <t>Transport
Total</t>
  </si>
  <si>
    <t xml:space="preserve">Health </t>
  </si>
  <si>
    <t>ENVIRONMENT AND AMENITY</t>
  </si>
  <si>
    <t>HEALTH AND AMENITY</t>
  </si>
  <si>
    <t>TRANSPORT AND AMENITY</t>
  </si>
  <si>
    <t>AMENITY</t>
  </si>
  <si>
    <t>Text search criteria [with synonyms]</t>
  </si>
  <si>
    <t>Local Government Area</t>
  </si>
  <si>
    <t>Sub total</t>
  </si>
  <si>
    <t>ENVIRONMENT</t>
  </si>
  <si>
    <t>HEALTH</t>
  </si>
  <si>
    <t>TRANSPORT</t>
  </si>
  <si>
    <t>ENVIRONMENT OR HEALTH OR TRANSPORT AND AMENITY</t>
  </si>
  <si>
    <t>Text search criteria [with generalizations]</t>
  </si>
  <si>
    <t>Local Government Council Plan - Content analysis of strategic directions</t>
  </si>
  <si>
    <t>Local Government Council Plan - Content analysis of word references</t>
  </si>
  <si>
    <t>A City that has a sustainable future, where our environmentally aware and active community benefits from living in a bayside city that is greener, cooler, cleaner and climate resilient.</t>
  </si>
  <si>
    <t>The City is well connected and easy to move around with options for sustainable and accessible transport.</t>
  </si>
  <si>
    <t>Port Phillip is safer with liveable streets and public spaces for people of all ages and abilities to enjoy.</t>
  </si>
  <si>
    <t>Port Phillip has cleaner streets, parks, foreshore areas and waterways where biodiversity flourishes.</t>
  </si>
  <si>
    <t>The City is actively mitigating and adapting to climate change and invests in designing, constructing and managing our public spaces to optimise water sustainably and reduce flooding (blue / green infrastructure).</t>
  </si>
  <si>
    <t>A City that is a great place to live, where our community has access to high quality public spaces, development and growth are well-managed, and it is safer and easy to connect and travel within.</t>
  </si>
  <si>
    <t>Port Phillip is a place where people of all ages, backgrounds and abilities can access services and facilities that enhance health and wellbeing through universal and targeted programs that address inequities.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</si>
</sst>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sz val="11"/>
      <color theme="0"/>
      <name val="Calibri"/>
      <family val="2"/>
      <scheme val="minor"/>
    </font>
    <font>
      <sz val="7"/>
      <color theme="1"/>
      <name val="Times New Roman"/>
      <family val="1"/>
    </font>
    <font>
      <b/>
      <sz val="11"/>
      <color theme="1"/>
      <name val="Calibri"/>
      <family val="2"/>
      <scheme val="minor"/>
    </font>
    <font>
      <b/>
      <sz val="11"/>
      <color theme="1" tint="4.9989318521683403E-2"/>
      <name val="Calibri"/>
      <family val="2"/>
      <scheme val="minor"/>
    </font>
  </fonts>
  <fills count="23">
    <fill>
      <patternFill patternType="none"/>
    </fill>
    <fill>
      <patternFill patternType="gray125"/>
    </fill>
    <fill>
      <patternFill patternType="solid">
        <fgColor theme="8" tint="0.399975585192419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7"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1" tint="0.249977111117893"/>
        <bgColor indexed="64"/>
      </patternFill>
    </fill>
    <fill>
      <patternFill patternType="solid">
        <fgColor rgb="FFFF0000"/>
        <bgColor indexed="64"/>
      </patternFill>
    </fill>
    <fill>
      <patternFill patternType="solid">
        <fgColor theme="2"/>
        <bgColor indexed="64"/>
      </patternFill>
    </fill>
    <fill>
      <patternFill patternType="solid">
        <fgColor theme="1" tint="0.34998626667073579"/>
        <bgColor indexed="64"/>
      </patternFill>
    </fill>
    <fill>
      <patternFill patternType="solid">
        <fgColor theme="6" tint="0.79998168889431442"/>
        <bgColor indexed="64"/>
      </patternFill>
    </fill>
    <fill>
      <patternFill patternType="solid">
        <fgColor theme="2" tint="-0.8999908444471571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83">
    <xf numFmtId="0" fontId="0" fillId="0" borderId="0" xfId="0"/>
    <xf numFmtId="0" fontId="0" fillId="2" borderId="0" xfId="0" applyFill="1"/>
    <xf numFmtId="0" fontId="0" fillId="0" borderId="0" xfId="0" applyAlignment="1">
      <alignment horizontal="center"/>
    </xf>
    <xf numFmtId="0" fontId="0" fillId="3" borderId="0" xfId="0" applyFill="1" applyAlignment="1">
      <alignment horizontal="center"/>
    </xf>
    <xf numFmtId="0" fontId="0" fillId="4" borderId="0" xfId="0" applyFill="1" applyAlignment="1">
      <alignment horizontal="center"/>
    </xf>
    <xf numFmtId="0" fontId="0" fillId="4" borderId="0" xfId="0" applyFill="1" applyAlignment="1">
      <alignment horizontal="center" vertical="center"/>
    </xf>
    <xf numFmtId="0" fontId="0" fillId="0" borderId="0" xfId="0" applyAlignment="1">
      <alignment horizontal="center" vertical="center"/>
    </xf>
    <xf numFmtId="0" fontId="0" fillId="4" borderId="0" xfId="0" applyFill="1" applyAlignment="1">
      <alignment horizontal="center" vertical="center" wrapText="1"/>
    </xf>
    <xf numFmtId="0" fontId="0" fillId="0" borderId="0" xfId="0" applyAlignment="1">
      <alignment horizontal="center" vertical="center" wrapText="1"/>
    </xf>
    <xf numFmtId="0" fontId="0" fillId="7" borderId="0" xfId="0" applyFill="1" applyAlignment="1">
      <alignment horizontal="center" vertical="center"/>
    </xf>
    <xf numFmtId="0" fontId="0" fillId="8" borderId="0" xfId="0" applyFill="1" applyAlignment="1">
      <alignment horizontal="center" vertical="center"/>
    </xf>
    <xf numFmtId="0" fontId="0" fillId="11" borderId="0" xfId="0" applyFill="1" applyAlignment="1">
      <alignment horizontal="center" vertical="center"/>
    </xf>
    <xf numFmtId="0" fontId="0" fillId="12" borderId="0" xfId="0" applyFill="1" applyAlignment="1">
      <alignment horizontal="center" vertical="center"/>
    </xf>
    <xf numFmtId="0" fontId="0" fillId="13" borderId="0" xfId="0" applyFill="1" applyAlignment="1">
      <alignment horizontal="center" vertical="center"/>
    </xf>
    <xf numFmtId="0" fontId="0" fillId="3" borderId="0" xfId="0" applyFill="1" applyAlignment="1">
      <alignment horizontal="center" vertical="center"/>
    </xf>
    <xf numFmtId="0" fontId="0" fillId="12" borderId="2" xfId="0" applyFill="1" applyBorder="1" applyAlignment="1">
      <alignment horizontal="center" vertical="center"/>
    </xf>
    <xf numFmtId="0" fontId="0" fillId="12" borderId="5" xfId="0" applyFill="1" applyBorder="1" applyAlignment="1">
      <alignment horizontal="center" vertical="center"/>
    </xf>
    <xf numFmtId="0" fontId="0" fillId="12" borderId="6" xfId="0" applyFill="1" applyBorder="1" applyAlignment="1">
      <alignment horizontal="center" vertical="center"/>
    </xf>
    <xf numFmtId="0" fontId="0" fillId="12" borderId="7" xfId="0" applyFill="1" applyBorder="1" applyAlignment="1">
      <alignment horizontal="center" vertical="center"/>
    </xf>
    <xf numFmtId="0" fontId="0" fillId="9" borderId="2" xfId="0" applyFill="1" applyBorder="1" applyAlignment="1">
      <alignment horizontal="center" vertical="center"/>
    </xf>
    <xf numFmtId="0" fontId="0" fillId="13" borderId="3" xfId="0" applyFill="1" applyBorder="1" applyAlignment="1">
      <alignment horizontal="center" vertical="center"/>
    </xf>
    <xf numFmtId="0" fontId="0" fillId="13" borderId="4" xfId="0" applyFill="1" applyBorder="1" applyAlignment="1">
      <alignment horizontal="center" vertical="center"/>
    </xf>
    <xf numFmtId="0" fontId="0" fillId="10"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14" borderId="0" xfId="0" applyFill="1" applyAlignment="1">
      <alignment horizontal="center" vertical="center"/>
    </xf>
    <xf numFmtId="0" fontId="0" fillId="14" borderId="1" xfId="0" applyFill="1" applyBorder="1" applyAlignment="1">
      <alignment horizontal="center" vertical="center"/>
    </xf>
    <xf numFmtId="0" fontId="0" fillId="0" borderId="0" xfId="0" applyAlignment="1">
      <alignment horizontal="left" vertical="center" wrapText="1"/>
    </xf>
    <xf numFmtId="0" fontId="0" fillId="0" borderId="0" xfId="0" applyAlignment="1">
      <alignment wrapText="1"/>
    </xf>
    <xf numFmtId="0" fontId="0" fillId="12" borderId="8" xfId="0" applyFill="1" applyBorder="1" applyAlignment="1">
      <alignment horizontal="center" vertical="center"/>
    </xf>
    <xf numFmtId="0" fontId="0" fillId="13" borderId="9" xfId="0" applyFill="1" applyBorder="1" applyAlignment="1">
      <alignment horizontal="center" vertical="center"/>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15" borderId="0" xfId="0" applyFill="1" applyAlignment="1">
      <alignment horizontal="center" vertical="center"/>
    </xf>
    <xf numFmtId="0" fontId="0" fillId="3" borderId="1" xfId="0" applyFill="1" applyBorder="1" applyAlignment="1">
      <alignment horizontal="center" vertical="center" wrapText="1"/>
    </xf>
    <xf numFmtId="0" fontId="0" fillId="12" borderId="1" xfId="0" applyFill="1" applyBorder="1" applyAlignment="1">
      <alignment horizontal="center" vertical="center"/>
    </xf>
    <xf numFmtId="0" fontId="0" fillId="12" borderId="1" xfId="0" applyFill="1" applyBorder="1" applyAlignment="1">
      <alignment horizontal="center" vertical="center" wrapText="1"/>
    </xf>
    <xf numFmtId="0" fontId="0" fillId="13" borderId="1" xfId="0" applyFill="1" applyBorder="1" applyAlignment="1">
      <alignment horizontal="center" vertical="center"/>
    </xf>
    <xf numFmtId="0" fontId="0" fillId="13" borderId="1" xfId="0" applyFill="1" applyBorder="1" applyAlignment="1">
      <alignment horizontal="center" vertical="center" wrapText="1"/>
    </xf>
    <xf numFmtId="0" fontId="0" fillId="0" borderId="1" xfId="0" applyBorder="1" applyAlignment="1">
      <alignment horizontal="center" vertical="center"/>
    </xf>
    <xf numFmtId="0" fontId="0" fillId="13" borderId="11" xfId="0" applyFill="1" applyBorder="1" applyAlignment="1">
      <alignment horizontal="center" vertical="center"/>
    </xf>
    <xf numFmtId="0" fontId="0" fillId="13" borderId="12" xfId="0" applyFill="1" applyBorder="1" applyAlignment="1">
      <alignment horizontal="center" vertical="center"/>
    </xf>
    <xf numFmtId="0" fontId="0" fillId="13" borderId="0" xfId="0" applyFill="1" applyAlignment="1">
      <alignment horizontal="center"/>
    </xf>
    <xf numFmtId="0" fontId="1" fillId="5" borderId="1" xfId="0" applyFont="1" applyFill="1" applyBorder="1"/>
    <xf numFmtId="0" fontId="0" fillId="4" borderId="1" xfId="0" applyFill="1" applyBorder="1" applyAlignment="1">
      <alignment horizontal="center"/>
    </xf>
    <xf numFmtId="0" fontId="0" fillId="13" borderId="1" xfId="0" applyFill="1" applyBorder="1" applyAlignment="1">
      <alignment horizontal="center"/>
    </xf>
    <xf numFmtId="0" fontId="0" fillId="3" borderId="1" xfId="0" applyFill="1" applyBorder="1" applyAlignment="1">
      <alignment horizontal="center"/>
    </xf>
    <xf numFmtId="0" fontId="0" fillId="0" borderId="1" xfId="0" applyBorder="1"/>
    <xf numFmtId="0" fontId="0" fillId="0" borderId="1" xfId="0" applyBorder="1" applyAlignment="1">
      <alignment horizontal="center"/>
    </xf>
    <xf numFmtId="0" fontId="0" fillId="6" borderId="1" xfId="0" applyFill="1" applyBorder="1"/>
    <xf numFmtId="0" fontId="0" fillId="6" borderId="1" xfId="0" applyFill="1" applyBorder="1" applyAlignment="1">
      <alignment horizontal="center"/>
    </xf>
    <xf numFmtId="0" fontId="0" fillId="3" borderId="0" xfId="0" applyFill="1"/>
    <xf numFmtId="0" fontId="1" fillId="17" borderId="0" xfId="0" applyFont="1" applyFill="1"/>
    <xf numFmtId="0" fontId="0" fillId="16" borderId="0" xfId="0" applyFill="1" applyAlignment="1">
      <alignment horizontal="center" vertical="center"/>
    </xf>
    <xf numFmtId="0" fontId="1" fillId="18" borderId="0" xfId="0" applyFont="1" applyFill="1" applyAlignment="1">
      <alignment horizontal="center" vertical="center"/>
    </xf>
    <xf numFmtId="0" fontId="0" fillId="18" borderId="0" xfId="0" applyFill="1" applyAlignment="1">
      <alignment horizontal="center" vertical="center"/>
    </xf>
    <xf numFmtId="0" fontId="2" fillId="20" borderId="0" xfId="0" applyFont="1" applyFill="1"/>
    <xf numFmtId="0" fontId="1" fillId="17" borderId="0" xfId="0" applyFont="1" applyFill="1" applyAlignment="1">
      <alignment wrapText="1"/>
    </xf>
    <xf numFmtId="0" fontId="0" fillId="12" borderId="0" xfId="0" applyFill="1" applyAlignment="1">
      <alignment horizontal="center" vertical="center" wrapText="1"/>
    </xf>
    <xf numFmtId="0" fontId="0" fillId="13" borderId="0" xfId="0" applyFill="1" applyAlignment="1">
      <alignment horizontal="center" vertical="center" wrapText="1"/>
    </xf>
    <xf numFmtId="0" fontId="0" fillId="3" borderId="0" xfId="0" applyFill="1" applyAlignment="1">
      <alignment horizontal="center" vertical="center" wrapText="1"/>
    </xf>
    <xf numFmtId="0" fontId="0" fillId="19" borderId="0" xfId="0" applyFill="1" applyAlignment="1">
      <alignment horizontal="center" vertical="center" wrapText="1"/>
    </xf>
    <xf numFmtId="0" fontId="1" fillId="20" borderId="0" xfId="0" applyFont="1" applyFill="1" applyAlignment="1">
      <alignment horizontal="center" vertical="center"/>
    </xf>
    <xf numFmtId="0" fontId="0" fillId="0" borderId="2" xfId="0" applyBorder="1"/>
    <xf numFmtId="0" fontId="1" fillId="20" borderId="1" xfId="0" applyFont="1" applyFill="1" applyBorder="1"/>
    <xf numFmtId="0" fontId="1" fillId="20" borderId="1" xfId="0" applyFont="1" applyFill="1" applyBorder="1" applyAlignment="1">
      <alignment horizontal="center" vertical="center"/>
    </xf>
    <xf numFmtId="0" fontId="0" fillId="21" borderId="0" xfId="0" applyFill="1" applyAlignment="1">
      <alignment horizontal="center" vertical="center"/>
    </xf>
    <xf numFmtId="0" fontId="0" fillId="11" borderId="1" xfId="0" applyFill="1" applyBorder="1" applyAlignment="1">
      <alignment horizontal="center" vertical="center"/>
    </xf>
    <xf numFmtId="0" fontId="0" fillId="11" borderId="2" xfId="0" applyFill="1" applyBorder="1" applyAlignment="1">
      <alignment horizontal="center" vertical="center"/>
    </xf>
    <xf numFmtId="0" fontId="0" fillId="7" borderId="1" xfId="0" applyFill="1" applyBorder="1" applyAlignment="1">
      <alignment horizontal="center" vertical="center"/>
    </xf>
    <xf numFmtId="0" fontId="0" fillId="22" borderId="0" xfId="0" applyFill="1"/>
    <xf numFmtId="0" fontId="1" fillId="22" borderId="0" xfId="0" applyFont="1" applyFill="1"/>
    <xf numFmtId="0" fontId="0" fillId="0" borderId="12" xfId="0" applyBorder="1"/>
    <xf numFmtId="0" fontId="0" fillId="0" borderId="11" xfId="0" applyBorder="1"/>
    <xf numFmtId="0" fontId="0" fillId="16" borderId="1" xfId="0" applyFill="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0" fillId="0" borderId="0" xfId="0" applyAlignment="1">
      <alignment horizontal="left"/>
    </xf>
    <xf numFmtId="0" fontId="4" fillId="4" borderId="0" xfId="0" applyFont="1" applyFill="1" applyAlignment="1">
      <alignment horizontal="center" vertical="center" wrapText="1"/>
    </xf>
    <xf numFmtId="0" fontId="4" fillId="11" borderId="0" xfId="0" applyFont="1" applyFill="1" applyAlignment="1">
      <alignment horizontal="center" vertical="center"/>
    </xf>
    <xf numFmtId="0" fontId="4" fillId="9" borderId="2" xfId="0" applyFont="1" applyFill="1" applyBorder="1" applyAlignment="1">
      <alignment horizontal="center" vertical="center"/>
    </xf>
    <xf numFmtId="0" fontId="4" fillId="10" borderId="2" xfId="0" applyFont="1" applyFill="1" applyBorder="1" applyAlignment="1">
      <alignment horizontal="center" vertical="center"/>
    </xf>
    <xf numFmtId="2" fontId="0" fillId="0" borderId="0" xfId="0" applyNumberForma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Interest by Word Count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tx>
            <c:v>Environment</c:v>
          </c:tx>
          <c:spPr>
            <a:solidFill>
              <a:schemeClr val="accent6">
                <a:lumMod val="40000"/>
                <a:lumOff val="60000"/>
              </a:schemeClr>
            </a:solidFill>
            <a:ln w="3175">
              <a:solidFill>
                <a:schemeClr val="accent1"/>
              </a:solidFill>
            </a:ln>
            <a:effectLst/>
          </c:spPr>
          <c:invertIfNegative val="0"/>
          <c:cat>
            <c:strRef>
              <c:f>'Summary Stats'!$A$3:$A$25</c:f>
              <c:strCache>
                <c:ptCount val="23"/>
                <c:pt idx="0">
                  <c:v>Banyule</c:v>
                </c:pt>
                <c:pt idx="1">
                  <c:v>Bayside</c:v>
                </c:pt>
                <c:pt idx="2">
                  <c:v>Boroondara</c:v>
                </c:pt>
                <c:pt idx="3">
                  <c:v>Brimbank</c:v>
                </c:pt>
                <c:pt idx="4">
                  <c:v>Darebin</c:v>
                </c:pt>
                <c:pt idx="5">
                  <c:v>Glen Eira</c:v>
                </c:pt>
                <c:pt idx="6">
                  <c:v>Hobsons Bay</c:v>
                </c:pt>
                <c:pt idx="7">
                  <c:v>Hume City</c:v>
                </c:pt>
                <c:pt idx="8">
                  <c:v>Kingston</c:v>
                </c:pt>
                <c:pt idx="9">
                  <c:v>Manningham</c:v>
                </c:pt>
                <c:pt idx="10">
                  <c:v>Maribyrnong</c:v>
                </c:pt>
                <c:pt idx="11">
                  <c:v>Melbourne</c:v>
                </c:pt>
                <c:pt idx="12">
                  <c:v>Melton</c:v>
                </c:pt>
                <c:pt idx="13">
                  <c:v>Merribek</c:v>
                </c:pt>
                <c:pt idx="14">
                  <c:v>Monash</c:v>
                </c:pt>
                <c:pt idx="15">
                  <c:v>Mooney Valley</c:v>
                </c:pt>
                <c:pt idx="16">
                  <c:v>Nillumbik</c:v>
                </c:pt>
                <c:pt idx="17">
                  <c:v>Port Phillip</c:v>
                </c:pt>
                <c:pt idx="18">
                  <c:v>Stonnington</c:v>
                </c:pt>
                <c:pt idx="19">
                  <c:v>Whitehorse</c:v>
                </c:pt>
                <c:pt idx="20">
                  <c:v>Whittlesea</c:v>
                </c:pt>
                <c:pt idx="21">
                  <c:v>Wyndham</c:v>
                </c:pt>
                <c:pt idx="22">
                  <c:v>Yarra</c:v>
                </c:pt>
              </c:strCache>
            </c:strRef>
          </c:cat>
          <c:val>
            <c:numRef>
              <c:f>'Summary Stats'!$H$3:$H$25</c:f>
              <c:numCache>
                <c:formatCode>General</c:formatCode>
                <c:ptCount val="23"/>
                <c:pt idx="0">
                  <c:v>129</c:v>
                </c:pt>
                <c:pt idx="1">
                  <c:v>87</c:v>
                </c:pt>
                <c:pt idx="2">
                  <c:v>75</c:v>
                </c:pt>
                <c:pt idx="3">
                  <c:v>91</c:v>
                </c:pt>
                <c:pt idx="4">
                  <c:v>132</c:v>
                </c:pt>
                <c:pt idx="5">
                  <c:v>161</c:v>
                </c:pt>
                <c:pt idx="6">
                  <c:v>72</c:v>
                </c:pt>
                <c:pt idx="7">
                  <c:v>98</c:v>
                </c:pt>
                <c:pt idx="8">
                  <c:v>28</c:v>
                </c:pt>
                <c:pt idx="9">
                  <c:v>194</c:v>
                </c:pt>
                <c:pt idx="10">
                  <c:v>57</c:v>
                </c:pt>
                <c:pt idx="11">
                  <c:v>108</c:v>
                </c:pt>
                <c:pt idx="12">
                  <c:v>91</c:v>
                </c:pt>
                <c:pt idx="13">
                  <c:v>53</c:v>
                </c:pt>
                <c:pt idx="14">
                  <c:v>15</c:v>
                </c:pt>
                <c:pt idx="15">
                  <c:v>20</c:v>
                </c:pt>
                <c:pt idx="16">
                  <c:v>64</c:v>
                </c:pt>
                <c:pt idx="17">
                  <c:v>142</c:v>
                </c:pt>
                <c:pt idx="18">
                  <c:v>55</c:v>
                </c:pt>
                <c:pt idx="19">
                  <c:v>51</c:v>
                </c:pt>
                <c:pt idx="20">
                  <c:v>57</c:v>
                </c:pt>
                <c:pt idx="21">
                  <c:v>73</c:v>
                </c:pt>
                <c:pt idx="22">
                  <c:v>84</c:v>
                </c:pt>
              </c:numCache>
            </c:numRef>
          </c:val>
          <c:extLst>
            <c:ext xmlns:c16="http://schemas.microsoft.com/office/drawing/2014/chart" uri="{C3380CC4-5D6E-409C-BE32-E72D297353CC}">
              <c16:uniqueId val="{00000000-AAD2-42C8-B861-30649977212B}"/>
            </c:ext>
          </c:extLst>
        </c:ser>
        <c:ser>
          <c:idx val="1"/>
          <c:order val="1"/>
          <c:tx>
            <c:v>Health</c:v>
          </c:tx>
          <c:spPr>
            <a:solidFill>
              <a:schemeClr val="accent5">
                <a:lumMod val="40000"/>
                <a:lumOff val="60000"/>
              </a:schemeClr>
            </a:solidFill>
            <a:ln w="3175">
              <a:solidFill>
                <a:schemeClr val="accent1"/>
              </a:solidFill>
            </a:ln>
            <a:effectLst/>
          </c:spPr>
          <c:invertIfNegative val="0"/>
          <c:cat>
            <c:strRef>
              <c:f>'Summary Stats'!$A$3:$A$25</c:f>
              <c:strCache>
                <c:ptCount val="23"/>
                <c:pt idx="0">
                  <c:v>Banyule</c:v>
                </c:pt>
                <c:pt idx="1">
                  <c:v>Bayside</c:v>
                </c:pt>
                <c:pt idx="2">
                  <c:v>Boroondara</c:v>
                </c:pt>
                <c:pt idx="3">
                  <c:v>Brimbank</c:v>
                </c:pt>
                <c:pt idx="4">
                  <c:v>Darebin</c:v>
                </c:pt>
                <c:pt idx="5">
                  <c:v>Glen Eira</c:v>
                </c:pt>
                <c:pt idx="6">
                  <c:v>Hobsons Bay</c:v>
                </c:pt>
                <c:pt idx="7">
                  <c:v>Hume City</c:v>
                </c:pt>
                <c:pt idx="8">
                  <c:v>Kingston</c:v>
                </c:pt>
                <c:pt idx="9">
                  <c:v>Manningham</c:v>
                </c:pt>
                <c:pt idx="10">
                  <c:v>Maribyrnong</c:v>
                </c:pt>
                <c:pt idx="11">
                  <c:v>Melbourne</c:v>
                </c:pt>
                <c:pt idx="12">
                  <c:v>Melton</c:v>
                </c:pt>
                <c:pt idx="13">
                  <c:v>Merribek</c:v>
                </c:pt>
                <c:pt idx="14">
                  <c:v>Monash</c:v>
                </c:pt>
                <c:pt idx="15">
                  <c:v>Mooney Valley</c:v>
                </c:pt>
                <c:pt idx="16">
                  <c:v>Nillumbik</c:v>
                </c:pt>
                <c:pt idx="17">
                  <c:v>Port Phillip</c:v>
                </c:pt>
                <c:pt idx="18">
                  <c:v>Stonnington</c:v>
                </c:pt>
                <c:pt idx="19">
                  <c:v>Whitehorse</c:v>
                </c:pt>
                <c:pt idx="20">
                  <c:v>Whittlesea</c:v>
                </c:pt>
                <c:pt idx="21">
                  <c:v>Wyndham</c:v>
                </c:pt>
                <c:pt idx="22">
                  <c:v>Yarra</c:v>
                </c:pt>
              </c:strCache>
            </c:strRef>
          </c:cat>
          <c:val>
            <c:numRef>
              <c:f>'Summary Stats'!$I$3:$I$25</c:f>
              <c:numCache>
                <c:formatCode>General</c:formatCode>
                <c:ptCount val="23"/>
                <c:pt idx="0">
                  <c:v>208</c:v>
                </c:pt>
                <c:pt idx="1">
                  <c:v>91</c:v>
                </c:pt>
                <c:pt idx="2">
                  <c:v>225</c:v>
                </c:pt>
                <c:pt idx="3">
                  <c:v>327</c:v>
                </c:pt>
                <c:pt idx="4">
                  <c:v>312</c:v>
                </c:pt>
                <c:pt idx="5">
                  <c:v>309</c:v>
                </c:pt>
                <c:pt idx="6">
                  <c:v>108</c:v>
                </c:pt>
                <c:pt idx="7">
                  <c:v>68</c:v>
                </c:pt>
                <c:pt idx="8">
                  <c:v>44</c:v>
                </c:pt>
                <c:pt idx="9">
                  <c:v>130</c:v>
                </c:pt>
                <c:pt idx="10">
                  <c:v>251</c:v>
                </c:pt>
                <c:pt idx="11">
                  <c:v>286</c:v>
                </c:pt>
                <c:pt idx="12">
                  <c:v>264</c:v>
                </c:pt>
                <c:pt idx="13">
                  <c:v>153</c:v>
                </c:pt>
                <c:pt idx="14">
                  <c:v>17</c:v>
                </c:pt>
                <c:pt idx="15">
                  <c:v>48</c:v>
                </c:pt>
                <c:pt idx="16">
                  <c:v>48</c:v>
                </c:pt>
                <c:pt idx="17">
                  <c:v>319</c:v>
                </c:pt>
                <c:pt idx="18">
                  <c:v>135</c:v>
                </c:pt>
                <c:pt idx="19">
                  <c:v>85</c:v>
                </c:pt>
                <c:pt idx="20">
                  <c:v>102</c:v>
                </c:pt>
                <c:pt idx="21">
                  <c:v>70</c:v>
                </c:pt>
                <c:pt idx="22">
                  <c:v>244</c:v>
                </c:pt>
              </c:numCache>
            </c:numRef>
          </c:val>
          <c:extLst>
            <c:ext xmlns:c16="http://schemas.microsoft.com/office/drawing/2014/chart" uri="{C3380CC4-5D6E-409C-BE32-E72D297353CC}">
              <c16:uniqueId val="{00000001-AAD2-42C8-B861-30649977212B}"/>
            </c:ext>
          </c:extLst>
        </c:ser>
        <c:ser>
          <c:idx val="2"/>
          <c:order val="2"/>
          <c:tx>
            <c:v>Transport</c:v>
          </c:tx>
          <c:spPr>
            <a:solidFill>
              <a:schemeClr val="accent4">
                <a:lumMod val="40000"/>
                <a:lumOff val="60000"/>
              </a:schemeClr>
            </a:solidFill>
            <a:ln w="3175">
              <a:solidFill>
                <a:schemeClr val="accent1"/>
              </a:solidFill>
            </a:ln>
            <a:effectLst/>
          </c:spPr>
          <c:invertIfNegative val="0"/>
          <c:cat>
            <c:strRef>
              <c:f>'Summary Stats'!$A$3:$A$25</c:f>
              <c:strCache>
                <c:ptCount val="23"/>
                <c:pt idx="0">
                  <c:v>Banyule</c:v>
                </c:pt>
                <c:pt idx="1">
                  <c:v>Bayside</c:v>
                </c:pt>
                <c:pt idx="2">
                  <c:v>Boroondara</c:v>
                </c:pt>
                <c:pt idx="3">
                  <c:v>Brimbank</c:v>
                </c:pt>
                <c:pt idx="4">
                  <c:v>Darebin</c:v>
                </c:pt>
                <c:pt idx="5">
                  <c:v>Glen Eira</c:v>
                </c:pt>
                <c:pt idx="6">
                  <c:v>Hobsons Bay</c:v>
                </c:pt>
                <c:pt idx="7">
                  <c:v>Hume City</c:v>
                </c:pt>
                <c:pt idx="8">
                  <c:v>Kingston</c:v>
                </c:pt>
                <c:pt idx="9">
                  <c:v>Manningham</c:v>
                </c:pt>
                <c:pt idx="10">
                  <c:v>Maribyrnong</c:v>
                </c:pt>
                <c:pt idx="11">
                  <c:v>Melbourne</c:v>
                </c:pt>
                <c:pt idx="12">
                  <c:v>Melton</c:v>
                </c:pt>
                <c:pt idx="13">
                  <c:v>Merribek</c:v>
                </c:pt>
                <c:pt idx="14">
                  <c:v>Monash</c:v>
                </c:pt>
                <c:pt idx="15">
                  <c:v>Mooney Valley</c:v>
                </c:pt>
                <c:pt idx="16">
                  <c:v>Nillumbik</c:v>
                </c:pt>
                <c:pt idx="17">
                  <c:v>Port Phillip</c:v>
                </c:pt>
                <c:pt idx="18">
                  <c:v>Stonnington</c:v>
                </c:pt>
                <c:pt idx="19">
                  <c:v>Whitehorse</c:v>
                </c:pt>
                <c:pt idx="20">
                  <c:v>Whittlesea</c:v>
                </c:pt>
                <c:pt idx="21">
                  <c:v>Wyndham</c:v>
                </c:pt>
                <c:pt idx="22">
                  <c:v>Yarra</c:v>
                </c:pt>
              </c:strCache>
            </c:strRef>
          </c:cat>
          <c:val>
            <c:numRef>
              <c:f>'Summary Stats'!$J$3:$J$25</c:f>
              <c:numCache>
                <c:formatCode>General</c:formatCode>
                <c:ptCount val="23"/>
                <c:pt idx="0">
                  <c:v>61</c:v>
                </c:pt>
                <c:pt idx="1">
                  <c:v>42</c:v>
                </c:pt>
                <c:pt idx="2">
                  <c:v>54</c:v>
                </c:pt>
                <c:pt idx="3">
                  <c:v>49</c:v>
                </c:pt>
                <c:pt idx="4">
                  <c:v>32</c:v>
                </c:pt>
                <c:pt idx="5">
                  <c:v>91</c:v>
                </c:pt>
                <c:pt idx="6">
                  <c:v>33</c:v>
                </c:pt>
                <c:pt idx="7">
                  <c:v>44</c:v>
                </c:pt>
                <c:pt idx="8">
                  <c:v>42</c:v>
                </c:pt>
                <c:pt idx="9">
                  <c:v>87</c:v>
                </c:pt>
                <c:pt idx="10">
                  <c:v>53</c:v>
                </c:pt>
                <c:pt idx="11">
                  <c:v>43</c:v>
                </c:pt>
                <c:pt idx="12">
                  <c:v>50</c:v>
                </c:pt>
                <c:pt idx="13">
                  <c:v>70</c:v>
                </c:pt>
                <c:pt idx="14">
                  <c:v>23</c:v>
                </c:pt>
                <c:pt idx="15">
                  <c:v>34</c:v>
                </c:pt>
                <c:pt idx="16">
                  <c:v>38</c:v>
                </c:pt>
                <c:pt idx="17">
                  <c:v>111</c:v>
                </c:pt>
                <c:pt idx="18">
                  <c:v>76</c:v>
                </c:pt>
                <c:pt idx="19">
                  <c:v>40</c:v>
                </c:pt>
                <c:pt idx="20">
                  <c:v>24</c:v>
                </c:pt>
                <c:pt idx="21">
                  <c:v>49</c:v>
                </c:pt>
                <c:pt idx="22">
                  <c:v>117</c:v>
                </c:pt>
              </c:numCache>
            </c:numRef>
          </c:val>
          <c:extLst>
            <c:ext xmlns:c16="http://schemas.microsoft.com/office/drawing/2014/chart" uri="{C3380CC4-5D6E-409C-BE32-E72D297353CC}">
              <c16:uniqueId val="{00000002-AAD2-42C8-B861-30649977212B}"/>
            </c:ext>
          </c:extLst>
        </c:ser>
        <c:dLbls>
          <c:showLegendKey val="0"/>
          <c:showVal val="0"/>
          <c:showCatName val="0"/>
          <c:showSerName val="0"/>
          <c:showPercent val="0"/>
          <c:showBubbleSize val="0"/>
        </c:dLbls>
        <c:gapWidth val="50"/>
        <c:overlap val="100"/>
        <c:axId val="282518335"/>
        <c:axId val="187078863"/>
      </c:barChart>
      <c:catAx>
        <c:axId val="28251833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078863"/>
        <c:crosses val="autoZero"/>
        <c:auto val="1"/>
        <c:lblAlgn val="ctr"/>
        <c:lblOffset val="100"/>
        <c:noMultiLvlLbl val="0"/>
      </c:catAx>
      <c:valAx>
        <c:axId val="1870788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25183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19</xdr:col>
      <xdr:colOff>186008</xdr:colOff>
      <xdr:row>0</xdr:row>
      <xdr:rowOff>173182</xdr:rowOff>
    </xdr:from>
    <xdr:to>
      <xdr:col>25</xdr:col>
      <xdr:colOff>1212271</xdr:colOff>
      <xdr:row>26</xdr:row>
      <xdr:rowOff>166767</xdr:rowOff>
    </xdr:to>
    <xdr:graphicFrame macro="">
      <xdr:nvGraphicFramePr>
        <xdr:cNvPr id="2" name="Chart 1">
          <a:extLst>
            <a:ext uri="{FF2B5EF4-FFF2-40B4-BE49-F238E27FC236}">
              <a16:creationId xmlns:a16="http://schemas.microsoft.com/office/drawing/2014/main" id="{94559DCD-C20C-4AD5-AFBA-9EE5E2AC3E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E5660-6AF7-4733-9DB5-CCA2A3BB3D17}">
  <dimension ref="A1:N25"/>
  <sheetViews>
    <sheetView tabSelected="1" workbookViewId="0">
      <selection activeCell="K40" sqref="K40"/>
    </sheetView>
  </sheetViews>
  <sheetFormatPr defaultRowHeight="14.5" x14ac:dyDescent="0.35"/>
  <cols>
    <col min="1" max="1" width="20.6328125" customWidth="1"/>
    <col min="2" max="2" width="11.54296875" bestFit="1" customWidth="1"/>
    <col min="3" max="3" width="6.7265625" bestFit="1" customWidth="1"/>
    <col min="4" max="4" width="9" bestFit="1" customWidth="1"/>
    <col min="5" max="6" width="14.1796875" customWidth="1"/>
    <col min="7" max="11" width="20.6328125" customWidth="1"/>
    <col min="12" max="12" width="20.7265625" customWidth="1"/>
    <col min="13" max="13" width="28" bestFit="1" customWidth="1"/>
    <col min="14" max="18" width="20.6328125" customWidth="1"/>
  </cols>
  <sheetData>
    <row r="1" spans="1:14" x14ac:dyDescent="0.35">
      <c r="A1" s="71" t="s">
        <v>458</v>
      </c>
      <c r="B1" s="70"/>
      <c r="C1" s="70"/>
      <c r="D1" s="70"/>
      <c r="E1" s="70"/>
      <c r="F1" s="70"/>
      <c r="G1" s="71" t="s">
        <v>459</v>
      </c>
      <c r="H1" s="70"/>
      <c r="I1" s="70"/>
      <c r="J1" s="70"/>
      <c r="K1" s="70"/>
      <c r="L1" s="52" t="s">
        <v>0</v>
      </c>
      <c r="M1" s="6"/>
      <c r="N1" s="6"/>
    </row>
    <row r="2" spans="1:14" x14ac:dyDescent="0.35">
      <c r="A2" s="71"/>
      <c r="B2" s="35" t="s">
        <v>43</v>
      </c>
      <c r="C2" s="37" t="s">
        <v>445</v>
      </c>
      <c r="D2" s="32" t="s">
        <v>50</v>
      </c>
      <c r="E2" s="74" t="s">
        <v>77</v>
      </c>
      <c r="F2" s="53"/>
      <c r="G2" s="71"/>
      <c r="H2" s="12" t="s">
        <v>43</v>
      </c>
      <c r="I2" s="13" t="s">
        <v>445</v>
      </c>
      <c r="J2" s="14" t="s">
        <v>50</v>
      </c>
      <c r="K2" s="53" t="s">
        <v>77</v>
      </c>
      <c r="L2" s="52"/>
      <c r="M2" s="6"/>
      <c r="N2" s="6"/>
    </row>
    <row r="3" spans="1:14" x14ac:dyDescent="0.35">
      <c r="A3" s="72" t="s">
        <v>1</v>
      </c>
      <c r="B3" s="39">
        <f>SUM(Banyule!E26)</f>
        <v>15</v>
      </c>
      <c r="C3" s="39">
        <f>SUM(Banyule!F26)</f>
        <v>11</v>
      </c>
      <c r="D3" s="39">
        <f>SUM(Banyule!G26)</f>
        <v>9</v>
      </c>
      <c r="E3" s="75">
        <f>SUM(B3:D3)</f>
        <v>35</v>
      </c>
      <c r="F3" s="76"/>
      <c r="G3" s="73" t="s">
        <v>1</v>
      </c>
      <c r="H3" s="6">
        <f>SUM(Banyule!J3:Q3)</f>
        <v>129</v>
      </c>
      <c r="I3" s="6">
        <f>SUM(Banyule!R3:V3)</f>
        <v>208</v>
      </c>
      <c r="J3" s="6">
        <f>SUM(Banyule!W3:AA3)</f>
        <v>61</v>
      </c>
      <c r="K3" s="54">
        <f>SUM(H3:J3)</f>
        <v>398</v>
      </c>
      <c r="L3" s="47" t="s">
        <v>1</v>
      </c>
      <c r="M3" s="6"/>
      <c r="N3" s="82"/>
    </row>
    <row r="4" spans="1:14" x14ac:dyDescent="0.35">
      <c r="A4" s="72" t="s">
        <v>2</v>
      </c>
      <c r="B4" s="39">
        <f>SUM(Bayside!E26)</f>
        <v>9</v>
      </c>
      <c r="C4" s="39">
        <f>SUM(Bayside!F26)</f>
        <v>7</v>
      </c>
      <c r="D4" s="39">
        <f>SUM(Bayside!G26)</f>
        <v>5</v>
      </c>
      <c r="E4" s="75">
        <f>SUM(B4:D4)</f>
        <v>21</v>
      </c>
      <c r="F4" s="76"/>
      <c r="G4" s="73" t="s">
        <v>2</v>
      </c>
      <c r="H4" s="6">
        <f>SUM(Bayside!J3:Q3)</f>
        <v>87</v>
      </c>
      <c r="I4" s="6">
        <f>SUM(Bayside!R3:V3)</f>
        <v>91</v>
      </c>
      <c r="J4" s="6">
        <f>SUM(Bayside!W3:AA3)</f>
        <v>42</v>
      </c>
      <c r="K4" s="54">
        <f t="shared" ref="K4:K25" si="0">SUM(H4:J4)</f>
        <v>220</v>
      </c>
      <c r="L4" s="47" t="s">
        <v>2</v>
      </c>
      <c r="M4" s="6"/>
      <c r="N4" s="82"/>
    </row>
    <row r="5" spans="1:14" x14ac:dyDescent="0.35">
      <c r="A5" s="72" t="s">
        <v>3</v>
      </c>
      <c r="B5" s="39">
        <f>SUM(Boroondara!E26)</f>
        <v>15</v>
      </c>
      <c r="C5" s="39">
        <f>SUM(Boroondara!F26)</f>
        <v>8</v>
      </c>
      <c r="D5" s="39">
        <f>SUM(Boroondara!G26)</f>
        <v>6</v>
      </c>
      <c r="E5" s="75">
        <f t="shared" ref="E5:E25" si="1">SUM(B5:D5)</f>
        <v>29</v>
      </c>
      <c r="F5" s="76"/>
      <c r="G5" s="73" t="s">
        <v>3</v>
      </c>
      <c r="H5" s="6">
        <f>SUM(Boroondara!J3:Q3)</f>
        <v>75</v>
      </c>
      <c r="I5" s="6">
        <f>SUM(Boroondara!R3:V3)</f>
        <v>225</v>
      </c>
      <c r="J5" s="6">
        <f>SUM(Boroondara!W3:AA3)</f>
        <v>54</v>
      </c>
      <c r="K5" s="54">
        <f t="shared" si="0"/>
        <v>354</v>
      </c>
      <c r="L5" s="47" t="s">
        <v>3</v>
      </c>
      <c r="M5" s="6"/>
      <c r="N5" s="82"/>
    </row>
    <row r="6" spans="1:14" x14ac:dyDescent="0.35">
      <c r="A6" s="72" t="s">
        <v>4</v>
      </c>
      <c r="B6" s="39">
        <f>SUM(Brimbank!E26)</f>
        <v>11</v>
      </c>
      <c r="C6" s="39">
        <f>SUM(Brimbank!F26)</f>
        <v>11</v>
      </c>
      <c r="D6" s="39">
        <f>SUM(Brimbank!G26)</f>
        <v>5</v>
      </c>
      <c r="E6" s="75">
        <f t="shared" si="1"/>
        <v>27</v>
      </c>
      <c r="F6" s="76"/>
      <c r="G6" s="73" t="s">
        <v>4</v>
      </c>
      <c r="H6" s="6">
        <f>SUM(Brimbank!J3:Q3)</f>
        <v>91</v>
      </c>
      <c r="I6" s="6">
        <f>SUM(Brimbank!R3:V3)</f>
        <v>327</v>
      </c>
      <c r="J6" s="6">
        <f>SUM(Brimbank!W3:AA3)</f>
        <v>49</v>
      </c>
      <c r="K6" s="54">
        <f t="shared" si="0"/>
        <v>467</v>
      </c>
      <c r="L6" s="47" t="s">
        <v>4</v>
      </c>
      <c r="M6" s="6"/>
      <c r="N6" s="82"/>
    </row>
    <row r="7" spans="1:14" x14ac:dyDescent="0.35">
      <c r="A7" s="72" t="s">
        <v>5</v>
      </c>
      <c r="B7" s="39">
        <f>SUM(Darebin!E26)</f>
        <v>10</v>
      </c>
      <c r="C7" s="39">
        <f>SUM(Darebin!F26)</f>
        <v>4</v>
      </c>
      <c r="D7" s="39">
        <f>SUM(Darebin!G26)</f>
        <v>4</v>
      </c>
      <c r="E7" s="75">
        <f t="shared" si="1"/>
        <v>18</v>
      </c>
      <c r="F7" s="76"/>
      <c r="G7" s="73" t="s">
        <v>5</v>
      </c>
      <c r="H7" s="6">
        <f>SUM(Darebin!J3:Q3)</f>
        <v>132</v>
      </c>
      <c r="I7" s="6">
        <f>SUM(Darebin!R3:V3)</f>
        <v>312</v>
      </c>
      <c r="J7" s="6">
        <f>SUM(Darebin!W3:AA3)</f>
        <v>32</v>
      </c>
      <c r="K7" s="54">
        <f t="shared" si="0"/>
        <v>476</v>
      </c>
      <c r="L7" s="47" t="s">
        <v>5</v>
      </c>
      <c r="M7" s="6"/>
      <c r="N7" s="82"/>
    </row>
    <row r="8" spans="1:14" x14ac:dyDescent="0.35">
      <c r="A8" s="72" t="s">
        <v>6</v>
      </c>
      <c r="B8" s="39">
        <f>SUM('Glen Eira'!E26)</f>
        <v>12</v>
      </c>
      <c r="C8" s="39">
        <f>SUM('Glen Eira'!F26)</f>
        <v>5</v>
      </c>
      <c r="D8" s="39">
        <f>SUM('Glen Eira'!G26)</f>
        <v>3</v>
      </c>
      <c r="E8" s="75">
        <f t="shared" si="1"/>
        <v>20</v>
      </c>
      <c r="F8" s="76"/>
      <c r="G8" s="73" t="s">
        <v>6</v>
      </c>
      <c r="H8" s="6">
        <f>SUM('Glen Eira'!J3:Q3)</f>
        <v>161</v>
      </c>
      <c r="I8" s="6">
        <f>SUM('Glen Eira'!R3:V3)</f>
        <v>309</v>
      </c>
      <c r="J8" s="6">
        <f>SUM('Glen Eira'!W3:AA3)</f>
        <v>91</v>
      </c>
      <c r="K8" s="54">
        <f t="shared" si="0"/>
        <v>561</v>
      </c>
      <c r="L8" s="47" t="s">
        <v>6</v>
      </c>
      <c r="M8" s="6"/>
      <c r="N8" s="82"/>
    </row>
    <row r="9" spans="1:14" x14ac:dyDescent="0.35">
      <c r="A9" s="72" t="s">
        <v>117</v>
      </c>
      <c r="B9" s="39">
        <f>SUM('Hobsons Bay'!E26)</f>
        <v>7</v>
      </c>
      <c r="C9" s="39">
        <f>SUM('Hobsons Bay'!F26)</f>
        <v>4</v>
      </c>
      <c r="D9" s="39">
        <f>SUM('Hobsons Bay'!G26)</f>
        <v>5</v>
      </c>
      <c r="E9" s="75">
        <f t="shared" si="1"/>
        <v>16</v>
      </c>
      <c r="F9" s="76"/>
      <c r="G9" s="73" t="s">
        <v>117</v>
      </c>
      <c r="H9" s="6">
        <f>SUM('Hobsons Bay'!J3:Q3)</f>
        <v>72</v>
      </c>
      <c r="I9" s="6">
        <f>SUM('Hobsons Bay'!R3:V3)</f>
        <v>108</v>
      </c>
      <c r="J9" s="6">
        <f>SUM('Hobsons Bay'!W3:AA3)</f>
        <v>33</v>
      </c>
      <c r="K9" s="54">
        <f t="shared" si="0"/>
        <v>213</v>
      </c>
      <c r="L9" s="47" t="s">
        <v>117</v>
      </c>
      <c r="M9" s="6"/>
      <c r="N9" s="82"/>
    </row>
    <row r="10" spans="1:14" x14ac:dyDescent="0.35">
      <c r="A10" s="72" t="s">
        <v>8</v>
      </c>
      <c r="B10" s="39">
        <f>SUM(Hume!E26)</f>
        <v>4</v>
      </c>
      <c r="C10" s="39">
        <f>SUM(Hume!F26)</f>
        <v>2</v>
      </c>
      <c r="D10" s="39">
        <f>SUM(Hume!G26)</f>
        <v>2</v>
      </c>
      <c r="E10" s="75">
        <f t="shared" si="1"/>
        <v>8</v>
      </c>
      <c r="F10" s="76"/>
      <c r="G10" s="73" t="s">
        <v>8</v>
      </c>
      <c r="H10" s="6">
        <f>SUM(Hume!J3:Q3)</f>
        <v>98</v>
      </c>
      <c r="I10" s="6">
        <f>SUM(Hume!R3:V3)</f>
        <v>68</v>
      </c>
      <c r="J10" s="6">
        <f>SUM(Hume!W3:AA3)</f>
        <v>44</v>
      </c>
      <c r="K10" s="54">
        <f t="shared" si="0"/>
        <v>210</v>
      </c>
      <c r="L10" s="47" t="s">
        <v>8</v>
      </c>
      <c r="M10" s="6"/>
      <c r="N10" s="82"/>
    </row>
    <row r="11" spans="1:14" x14ac:dyDescent="0.35">
      <c r="A11" s="72" t="s">
        <v>23</v>
      </c>
      <c r="B11" s="39">
        <f>SUM(Kingston!E26)</f>
        <v>12</v>
      </c>
      <c r="C11" s="39">
        <f>SUM(Kingston!F26)</f>
        <v>11</v>
      </c>
      <c r="D11" s="39">
        <f>SUM(Kingston!G26)</f>
        <v>7</v>
      </c>
      <c r="E11" s="75">
        <f t="shared" si="1"/>
        <v>30</v>
      </c>
      <c r="F11" s="76"/>
      <c r="G11" s="73" t="s">
        <v>23</v>
      </c>
      <c r="H11" s="6">
        <f>SUM(Kingston!J3:Q3)</f>
        <v>28</v>
      </c>
      <c r="I11" s="6">
        <f>SUM(Kingston!R3:V3)</f>
        <v>44</v>
      </c>
      <c r="J11" s="6">
        <f>SUM(Kingston!W3:AA3)</f>
        <v>42</v>
      </c>
      <c r="K11" s="54">
        <f t="shared" si="0"/>
        <v>114</v>
      </c>
      <c r="L11" s="47" t="s">
        <v>23</v>
      </c>
      <c r="M11" s="6"/>
      <c r="N11" s="82"/>
    </row>
    <row r="12" spans="1:14" x14ac:dyDescent="0.35">
      <c r="A12" s="72" t="s">
        <v>9</v>
      </c>
      <c r="B12" s="39">
        <f>SUM(Manningham!E49)</f>
        <v>30</v>
      </c>
      <c r="C12" s="39">
        <f>SUM(Manningham!F49)</f>
        <v>16</v>
      </c>
      <c r="D12" s="39">
        <f>SUM(Manningham!G49)</f>
        <v>17</v>
      </c>
      <c r="E12" s="75">
        <f t="shared" si="1"/>
        <v>63</v>
      </c>
      <c r="F12" s="76"/>
      <c r="G12" s="73" t="s">
        <v>9</v>
      </c>
      <c r="H12" s="6">
        <f>SUM(Manningham!J3:Q3)</f>
        <v>194</v>
      </c>
      <c r="I12" s="6">
        <f>SUM(Manningham!R3:V3)</f>
        <v>130</v>
      </c>
      <c r="J12" s="6">
        <f>SUM(Manningham!W3:AA3)</f>
        <v>87</v>
      </c>
      <c r="K12" s="54">
        <f t="shared" si="0"/>
        <v>411</v>
      </c>
      <c r="L12" s="47" t="s">
        <v>9</v>
      </c>
      <c r="M12" s="6"/>
      <c r="N12" s="82"/>
    </row>
    <row r="13" spans="1:14" x14ac:dyDescent="0.35">
      <c r="A13" s="72" t="s">
        <v>10</v>
      </c>
      <c r="B13" s="39">
        <f>SUM(Maribyrnong!E26)</f>
        <v>12</v>
      </c>
      <c r="C13" s="39">
        <f>SUM(Maribyrnong!F26)</f>
        <v>10</v>
      </c>
      <c r="D13" s="39">
        <f>SUM(Maribyrnong!G26)</f>
        <v>9</v>
      </c>
      <c r="E13" s="75">
        <f t="shared" si="1"/>
        <v>31</v>
      </c>
      <c r="F13" s="76"/>
      <c r="G13" s="73" t="s">
        <v>10</v>
      </c>
      <c r="H13" s="6">
        <f>SUM(Maribyrnong!J3:Q3)</f>
        <v>57</v>
      </c>
      <c r="I13" s="6">
        <f>SUM(Maribyrnong!R3:V3)</f>
        <v>251</v>
      </c>
      <c r="J13" s="6">
        <f>SUM(Maribyrnong!W3:AA3)</f>
        <v>53</v>
      </c>
      <c r="K13" s="54">
        <f t="shared" si="0"/>
        <v>361</v>
      </c>
      <c r="L13" s="47" t="s">
        <v>10</v>
      </c>
      <c r="M13" s="6"/>
      <c r="N13" s="82"/>
    </row>
    <row r="14" spans="1:14" x14ac:dyDescent="0.35">
      <c r="A14" s="72" t="s">
        <v>11</v>
      </c>
      <c r="B14" s="39">
        <f>SUM(Melbourne!E26)</f>
        <v>8</v>
      </c>
      <c r="C14" s="39">
        <f>SUM(Melbourne!F26)</f>
        <v>5</v>
      </c>
      <c r="D14" s="39">
        <f>SUM(Melbourne!G26)</f>
        <v>4</v>
      </c>
      <c r="E14" s="75">
        <f t="shared" si="1"/>
        <v>17</v>
      </c>
      <c r="F14" s="76"/>
      <c r="G14" s="73" t="s">
        <v>11</v>
      </c>
      <c r="H14" s="6">
        <f>SUM(Melbourne!J3:Q3)</f>
        <v>108</v>
      </c>
      <c r="I14" s="6">
        <f>SUM(Melbourne!R3:V3)</f>
        <v>286</v>
      </c>
      <c r="J14" s="6">
        <f>SUM(Melbourne!W3:AA3)</f>
        <v>43</v>
      </c>
      <c r="K14" s="54">
        <f t="shared" si="0"/>
        <v>437</v>
      </c>
      <c r="L14" s="47" t="s">
        <v>11</v>
      </c>
      <c r="M14" s="6"/>
      <c r="N14" s="82"/>
    </row>
    <row r="15" spans="1:14" x14ac:dyDescent="0.35">
      <c r="A15" s="72" t="s">
        <v>12</v>
      </c>
      <c r="B15" s="39">
        <f>SUM(Melton!E26)</f>
        <v>5</v>
      </c>
      <c r="C15" s="39">
        <f>SUM(Melton!F26)</f>
        <v>6</v>
      </c>
      <c r="D15" s="39">
        <f>SUM(Melton!G26)</f>
        <v>5</v>
      </c>
      <c r="E15" s="75">
        <f t="shared" si="1"/>
        <v>16</v>
      </c>
      <c r="F15" s="76"/>
      <c r="G15" s="73" t="s">
        <v>12</v>
      </c>
      <c r="H15" s="6">
        <f>SUM(Melton!J3:Q3)</f>
        <v>91</v>
      </c>
      <c r="I15" s="6">
        <f>SUM(Melton!R3:V3)</f>
        <v>264</v>
      </c>
      <c r="J15" s="6">
        <f>SUM(Melton!W3:AA3)</f>
        <v>50</v>
      </c>
      <c r="K15" s="54">
        <f t="shared" si="0"/>
        <v>405</v>
      </c>
      <c r="L15" s="47" t="s">
        <v>12</v>
      </c>
      <c r="M15" s="6"/>
      <c r="N15" s="82"/>
    </row>
    <row r="16" spans="1:14" x14ac:dyDescent="0.35">
      <c r="A16" s="72" t="s">
        <v>15</v>
      </c>
      <c r="B16" s="39">
        <f>SUM(Merribek!E29)</f>
        <v>15</v>
      </c>
      <c r="C16" s="39">
        <f>SUM(Merribek!F29)</f>
        <v>16</v>
      </c>
      <c r="D16" s="39">
        <f>SUM(Merribek!G29)</f>
        <v>14</v>
      </c>
      <c r="E16" s="75">
        <f t="shared" si="1"/>
        <v>45</v>
      </c>
      <c r="F16" s="76"/>
      <c r="G16" s="73" t="s">
        <v>15</v>
      </c>
      <c r="H16" s="6">
        <f>SUM(Merribek!J3:Q3)</f>
        <v>53</v>
      </c>
      <c r="I16" s="6">
        <f>SUM(Merribek!R3:V3)</f>
        <v>153</v>
      </c>
      <c r="J16" s="6">
        <f>SUM(Merribek!W3:AA3)</f>
        <v>70</v>
      </c>
      <c r="K16" s="54">
        <f t="shared" si="0"/>
        <v>276</v>
      </c>
      <c r="L16" s="47" t="s">
        <v>15</v>
      </c>
      <c r="M16" s="6"/>
      <c r="N16" s="82"/>
    </row>
    <row r="17" spans="1:14" x14ac:dyDescent="0.35">
      <c r="A17" s="72" t="s">
        <v>13</v>
      </c>
      <c r="B17" s="39">
        <f>SUM(Monash!E26)</f>
        <v>4</v>
      </c>
      <c r="C17" s="39">
        <f>SUM(Monash!F26)</f>
        <v>2</v>
      </c>
      <c r="D17" s="39">
        <f>SUM(Monash!G26)</f>
        <v>2</v>
      </c>
      <c r="E17" s="75">
        <f t="shared" si="1"/>
        <v>8</v>
      </c>
      <c r="F17" s="76"/>
      <c r="G17" s="73" t="s">
        <v>13</v>
      </c>
      <c r="H17" s="6">
        <f>SUM(Monash!J3:Q3)</f>
        <v>15</v>
      </c>
      <c r="I17" s="6">
        <f>SUM(Monash!R3:V3)</f>
        <v>17</v>
      </c>
      <c r="J17" s="6">
        <f>SUM(Monash!W3:AA3)</f>
        <v>23</v>
      </c>
      <c r="K17" s="54">
        <f t="shared" si="0"/>
        <v>55</v>
      </c>
      <c r="L17" s="47" t="s">
        <v>13</v>
      </c>
      <c r="M17" s="6"/>
      <c r="N17" s="82"/>
    </row>
    <row r="18" spans="1:14" x14ac:dyDescent="0.35">
      <c r="A18" s="72" t="s">
        <v>14</v>
      </c>
      <c r="B18" s="39">
        <f>SUM('Mooney Valley'!E26)</f>
        <v>7</v>
      </c>
      <c r="C18" s="39">
        <f>SUM('Mooney Valley'!F26)</f>
        <v>6</v>
      </c>
      <c r="D18" s="39">
        <f>SUM('Mooney Valley'!G26)</f>
        <v>5</v>
      </c>
      <c r="E18" s="75">
        <f t="shared" si="1"/>
        <v>18</v>
      </c>
      <c r="F18" s="76"/>
      <c r="G18" s="73" t="s">
        <v>14</v>
      </c>
      <c r="H18" s="6">
        <f>SUM('Mooney Valley'!J3:Q3)</f>
        <v>20</v>
      </c>
      <c r="I18" s="6">
        <f>SUM('Mooney Valley'!R3:V3)</f>
        <v>48</v>
      </c>
      <c r="J18" s="6">
        <f>SUM('Mooney Valley'!W3:AA3)</f>
        <v>34</v>
      </c>
      <c r="K18" s="54">
        <f t="shared" si="0"/>
        <v>102</v>
      </c>
      <c r="L18" s="47" t="s">
        <v>14</v>
      </c>
      <c r="M18" s="6"/>
      <c r="N18" s="82"/>
    </row>
    <row r="19" spans="1:14" x14ac:dyDescent="0.35">
      <c r="A19" s="72" t="s">
        <v>16</v>
      </c>
      <c r="B19" s="39">
        <f>SUM(Nillumbik!E26)</f>
        <v>13</v>
      </c>
      <c r="C19" s="39">
        <f>SUM(Nillumbik!F26)</f>
        <v>10</v>
      </c>
      <c r="D19" s="39">
        <f>SUM(Nillumbik!G26)</f>
        <v>6</v>
      </c>
      <c r="E19" s="75">
        <f t="shared" si="1"/>
        <v>29</v>
      </c>
      <c r="F19" s="76"/>
      <c r="G19" s="73" t="s">
        <v>16</v>
      </c>
      <c r="H19" s="6">
        <f>SUM(Nillumbik!J3:Q3)</f>
        <v>64</v>
      </c>
      <c r="I19" s="6">
        <f>SUM(Nillumbik!R3:V3)</f>
        <v>48</v>
      </c>
      <c r="J19" s="6">
        <f>SUM(Nillumbik!W3:AA3)</f>
        <v>38</v>
      </c>
      <c r="K19" s="54">
        <f t="shared" si="0"/>
        <v>150</v>
      </c>
      <c r="L19" s="47" t="s">
        <v>16</v>
      </c>
      <c r="M19" s="6"/>
      <c r="N19" s="82"/>
    </row>
    <row r="20" spans="1:14" x14ac:dyDescent="0.35">
      <c r="A20" s="72" t="s">
        <v>17</v>
      </c>
      <c r="B20" s="39">
        <f>SUM('Port Phillip'!E26)</f>
        <v>6</v>
      </c>
      <c r="C20" s="39">
        <f>SUM('Port Phillip'!F26)</f>
        <v>5</v>
      </c>
      <c r="D20" s="39">
        <f>SUM('Port Phillip'!G26)</f>
        <v>4</v>
      </c>
      <c r="E20" s="75">
        <f t="shared" si="1"/>
        <v>15</v>
      </c>
      <c r="F20" s="76"/>
      <c r="G20" s="73" t="s">
        <v>17</v>
      </c>
      <c r="H20" s="6">
        <f>SUM('Port Phillip'!J3:Q3)</f>
        <v>142</v>
      </c>
      <c r="I20" s="6">
        <f>SUM('Port Phillip'!R3:V3)</f>
        <v>319</v>
      </c>
      <c r="J20" s="6">
        <f>SUM('Port Phillip'!W3:AA3)</f>
        <v>111</v>
      </c>
      <c r="K20" s="54">
        <f t="shared" si="0"/>
        <v>572</v>
      </c>
      <c r="L20" s="47" t="s">
        <v>17</v>
      </c>
      <c r="M20" s="6"/>
      <c r="N20" s="82"/>
    </row>
    <row r="21" spans="1:14" x14ac:dyDescent="0.35">
      <c r="A21" s="72" t="s">
        <v>18</v>
      </c>
      <c r="B21" s="39">
        <f>SUM(Stonnington!E26)</f>
        <v>9</v>
      </c>
      <c r="C21" s="39">
        <f>SUM(Stonnington!F26)</f>
        <v>11</v>
      </c>
      <c r="D21" s="39">
        <f>SUM(Stonnington!G26)</f>
        <v>9</v>
      </c>
      <c r="E21" s="75">
        <f t="shared" si="1"/>
        <v>29</v>
      </c>
      <c r="F21" s="76"/>
      <c r="G21" s="73" t="s">
        <v>18</v>
      </c>
      <c r="H21" s="6">
        <f>SUM(Stonnington!J3:Q3)</f>
        <v>55</v>
      </c>
      <c r="I21" s="6">
        <f>SUM(Stonnington!R3:V3)</f>
        <v>135</v>
      </c>
      <c r="J21" s="6">
        <f>SUM(Stonnington!W3:AA3)</f>
        <v>76</v>
      </c>
      <c r="K21" s="54">
        <f t="shared" si="0"/>
        <v>266</v>
      </c>
      <c r="L21" s="47" t="s">
        <v>18</v>
      </c>
      <c r="M21" s="6"/>
      <c r="N21" s="82"/>
    </row>
    <row r="22" spans="1:14" x14ac:dyDescent="0.35">
      <c r="A22" s="72" t="s">
        <v>19</v>
      </c>
      <c r="B22" s="39">
        <f>SUM(Whitehorse!E26)</f>
        <v>10</v>
      </c>
      <c r="C22" s="39">
        <f>SUM(Whitehorse!F26)</f>
        <v>11</v>
      </c>
      <c r="D22" s="39">
        <f>SUM(Whitehorse!G26)</f>
        <v>6</v>
      </c>
      <c r="E22" s="75">
        <f t="shared" si="1"/>
        <v>27</v>
      </c>
      <c r="F22" s="76"/>
      <c r="G22" s="73" t="s">
        <v>19</v>
      </c>
      <c r="H22" s="6">
        <f>SUM(Whitehorse!J3:Q3)</f>
        <v>51</v>
      </c>
      <c r="I22" s="6">
        <f>SUM(Whitehorse!R3:V3)</f>
        <v>85</v>
      </c>
      <c r="J22" s="6">
        <f>SUM(Whitehorse!W3:AA3)</f>
        <v>40</v>
      </c>
      <c r="K22" s="54">
        <f t="shared" si="0"/>
        <v>176</v>
      </c>
      <c r="L22" s="47" t="s">
        <v>19</v>
      </c>
      <c r="M22" s="6"/>
      <c r="N22" s="82"/>
    </row>
    <row r="23" spans="1:14" x14ac:dyDescent="0.35">
      <c r="A23" s="72" t="s">
        <v>20</v>
      </c>
      <c r="B23" s="39">
        <f>SUM(Whittlesea!E26)</f>
        <v>9</v>
      </c>
      <c r="C23" s="39">
        <f>SUM(Whittlesea!F26)</f>
        <v>6</v>
      </c>
      <c r="D23" s="39">
        <f>SUM(Whittlesea!G26)</f>
        <v>8</v>
      </c>
      <c r="E23" s="75">
        <f t="shared" si="1"/>
        <v>23</v>
      </c>
      <c r="F23" s="76"/>
      <c r="G23" s="73" t="s">
        <v>20</v>
      </c>
      <c r="H23" s="6">
        <f>SUM(Whittlesea!J3:Q3)</f>
        <v>57</v>
      </c>
      <c r="I23" s="6">
        <f>SUM(Whittlesea!R3:V3)</f>
        <v>102</v>
      </c>
      <c r="J23" s="6">
        <f>SUM(Whittlesea!W3:AA3)</f>
        <v>24</v>
      </c>
      <c r="K23" s="54">
        <f t="shared" si="0"/>
        <v>183</v>
      </c>
      <c r="L23" s="47" t="s">
        <v>20</v>
      </c>
      <c r="M23" s="6"/>
      <c r="N23" s="82"/>
    </row>
    <row r="24" spans="1:14" x14ac:dyDescent="0.35">
      <c r="A24" s="72" t="s">
        <v>21</v>
      </c>
      <c r="B24" s="39">
        <f>SUM(Wyndham!E26)</f>
        <v>8</v>
      </c>
      <c r="C24" s="39">
        <f>SUM(Wyndham!F26)</f>
        <v>7</v>
      </c>
      <c r="D24" s="39">
        <f>SUM(Wyndham!G26)</f>
        <v>7</v>
      </c>
      <c r="E24" s="75">
        <f t="shared" si="1"/>
        <v>22</v>
      </c>
      <c r="F24" s="76"/>
      <c r="G24" s="73" t="s">
        <v>21</v>
      </c>
      <c r="H24" s="6">
        <f>SUM(Wyndham!J3:Q3)</f>
        <v>73</v>
      </c>
      <c r="I24" s="6">
        <f>SUM(Wyndham!R3:V3)</f>
        <v>70</v>
      </c>
      <c r="J24" s="6">
        <f>SUM(Wyndham!W3:AA3)</f>
        <v>49</v>
      </c>
      <c r="K24" s="54">
        <f t="shared" si="0"/>
        <v>192</v>
      </c>
      <c r="L24" s="47" t="s">
        <v>21</v>
      </c>
      <c r="M24" s="6"/>
      <c r="N24" s="82"/>
    </row>
    <row r="25" spans="1:14" x14ac:dyDescent="0.35">
      <c r="A25" s="72" t="s">
        <v>22</v>
      </c>
      <c r="B25" s="39">
        <f>SUM(Yarra!E26)</f>
        <v>10</v>
      </c>
      <c r="C25" s="39">
        <f>SUM(Yarra!F26)</f>
        <v>8</v>
      </c>
      <c r="D25" s="39">
        <f>SUM(Yarra!G26)</f>
        <v>10</v>
      </c>
      <c r="E25" s="75">
        <f t="shared" si="1"/>
        <v>28</v>
      </c>
      <c r="F25" s="76"/>
      <c r="G25" s="73" t="s">
        <v>22</v>
      </c>
      <c r="H25" s="6">
        <f>SUM(Yarra!J3:Q3)</f>
        <v>84</v>
      </c>
      <c r="I25" s="6">
        <f>SUM(Yarra!R3:V3)</f>
        <v>244</v>
      </c>
      <c r="J25" s="6">
        <f>SUM(Yarra!W3:AA3)</f>
        <v>117</v>
      </c>
      <c r="K25" s="54">
        <f t="shared" si="0"/>
        <v>445</v>
      </c>
      <c r="L25" s="47" t="s">
        <v>22</v>
      </c>
      <c r="M25" s="6"/>
      <c r="N25" s="82"/>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757CD-A664-4A1E-9942-EB012841DDBA}">
  <dimension ref="A2:BE29"/>
  <sheetViews>
    <sheetView topLeftCell="K1" zoomScale="99" zoomScaleNormal="99" workbookViewId="0">
      <selection activeCell="X32" sqref="X32"/>
    </sheetView>
  </sheetViews>
  <sheetFormatPr defaultColWidth="23" defaultRowHeight="14.5" x14ac:dyDescent="0.35"/>
  <cols>
    <col min="1" max="1" width="13.26953125" bestFit="1" customWidth="1"/>
    <col min="2" max="2" width="5.54296875" style="2" bestFit="1" customWidth="1"/>
    <col min="3" max="3" width="9.90625" style="2" bestFit="1" customWidth="1"/>
    <col min="4" max="4" width="8.26953125" style="2" bestFit="1" customWidth="1"/>
    <col min="5" max="5" width="5.453125" style="2" bestFit="1" customWidth="1"/>
    <col min="6" max="6" width="13.6328125" style="2" bestFit="1" customWidth="1"/>
    <col min="7" max="7" width="10.90625" style="2" bestFit="1" customWidth="1"/>
    <col min="8" max="8" width="12.453125" style="2" bestFit="1" customWidth="1"/>
    <col min="9" max="9" width="19.453125" style="2" bestFit="1" customWidth="1"/>
    <col min="10" max="10" width="15.6328125" style="2" bestFit="1" customWidth="1"/>
    <col min="11" max="11" width="9.1796875" style="2" bestFit="1" customWidth="1"/>
    <col min="12" max="12" width="16.08984375" style="2" bestFit="1" customWidth="1"/>
    <col min="13" max="13" width="8.36328125" style="2" bestFit="1" customWidth="1"/>
    <col min="14" max="14" width="6.81640625" style="2" bestFit="1" customWidth="1"/>
    <col min="15" max="15" width="14.36328125" style="2" bestFit="1" customWidth="1"/>
    <col min="16" max="16" width="15.08984375" style="2" bestFit="1" customWidth="1"/>
    <col min="17" max="17" width="6.1796875" style="2" bestFit="1" customWidth="1"/>
    <col min="18" max="18" width="24.26953125" style="2" bestFit="1" customWidth="1"/>
    <col min="19" max="19" width="20.6328125" customWidth="1"/>
    <col min="20" max="20" width="24" bestFit="1" customWidth="1"/>
    <col min="22" max="22" width="8.26953125" bestFit="1" customWidth="1"/>
    <col min="23" max="23" width="6.7265625" bestFit="1" customWidth="1"/>
  </cols>
  <sheetData>
    <row r="2" spans="1:57" s="1" customFormat="1" x14ac:dyDescent="0.35">
      <c r="A2" s="43" t="s">
        <v>0</v>
      </c>
      <c r="B2" s="44" t="s">
        <v>24</v>
      </c>
      <c r="C2" s="44" t="s">
        <v>40</v>
      </c>
      <c r="D2" s="44" t="s">
        <v>25</v>
      </c>
      <c r="E2" s="44" t="s">
        <v>26</v>
      </c>
      <c r="F2" s="44" t="s">
        <v>27</v>
      </c>
      <c r="G2" s="44" t="s">
        <v>34</v>
      </c>
      <c r="H2" s="44" t="s">
        <v>37</v>
      </c>
      <c r="I2" s="44" t="s">
        <v>33</v>
      </c>
      <c r="J2" s="45" t="s">
        <v>35</v>
      </c>
      <c r="K2" s="45" t="s">
        <v>36</v>
      </c>
      <c r="L2" s="45" t="s">
        <v>32</v>
      </c>
      <c r="M2" s="45" t="s">
        <v>30</v>
      </c>
      <c r="N2" s="45" t="s">
        <v>31</v>
      </c>
      <c r="O2" s="46" t="s">
        <v>38</v>
      </c>
      <c r="P2" s="46" t="s">
        <v>39</v>
      </c>
      <c r="Q2" s="46" t="s">
        <v>28</v>
      </c>
      <c r="R2" s="46" t="s">
        <v>29</v>
      </c>
      <c r="S2" s="46" t="s">
        <v>41</v>
      </c>
      <c r="T2"/>
      <c r="U2"/>
      <c r="V2"/>
      <c r="W2"/>
      <c r="X2"/>
      <c r="Y2"/>
      <c r="Z2"/>
      <c r="AA2"/>
      <c r="AB2"/>
      <c r="AC2"/>
      <c r="AD2"/>
      <c r="AE2"/>
      <c r="AF2"/>
      <c r="AG2"/>
      <c r="AH2"/>
      <c r="AI2"/>
      <c r="AJ2"/>
      <c r="AK2"/>
      <c r="AL2"/>
      <c r="AM2"/>
      <c r="AN2"/>
      <c r="AO2"/>
      <c r="AP2"/>
      <c r="AQ2"/>
      <c r="AR2"/>
      <c r="AS2"/>
      <c r="AT2"/>
      <c r="AU2"/>
      <c r="AV2"/>
      <c r="AW2"/>
      <c r="AX2"/>
      <c r="AY2"/>
      <c r="AZ2"/>
      <c r="BA2"/>
      <c r="BB2"/>
      <c r="BC2"/>
      <c r="BD2"/>
      <c r="BE2"/>
    </row>
    <row r="3" spans="1:57" x14ac:dyDescent="0.35">
      <c r="A3" s="47" t="s">
        <v>1</v>
      </c>
      <c r="B3" s="48">
        <v>0</v>
      </c>
      <c r="C3" s="48">
        <v>15</v>
      </c>
      <c r="D3" s="48">
        <v>4</v>
      </c>
      <c r="E3" s="48">
        <v>0</v>
      </c>
      <c r="F3" s="48">
        <v>0</v>
      </c>
      <c r="G3" s="48">
        <v>1</v>
      </c>
      <c r="H3" s="48">
        <v>20</v>
      </c>
      <c r="I3" s="48">
        <v>89</v>
      </c>
      <c r="J3" s="48">
        <v>119</v>
      </c>
      <c r="K3" s="48">
        <v>69</v>
      </c>
      <c r="L3" s="48">
        <v>14</v>
      </c>
      <c r="M3" s="48">
        <v>1</v>
      </c>
      <c r="N3" s="48">
        <v>5</v>
      </c>
      <c r="O3" s="48">
        <v>27</v>
      </c>
      <c r="P3" s="48">
        <v>19</v>
      </c>
      <c r="Q3" s="48">
        <v>1</v>
      </c>
      <c r="R3" s="48">
        <v>12</v>
      </c>
      <c r="S3" s="48">
        <v>2</v>
      </c>
    </row>
    <row r="4" spans="1:57" x14ac:dyDescent="0.35">
      <c r="A4" s="47" t="s">
        <v>2</v>
      </c>
      <c r="B4" s="48">
        <v>0</v>
      </c>
      <c r="C4" s="48">
        <v>11</v>
      </c>
      <c r="D4" s="48">
        <v>0</v>
      </c>
      <c r="E4" s="48">
        <v>0</v>
      </c>
      <c r="F4" s="48">
        <v>0</v>
      </c>
      <c r="G4" s="48">
        <v>11</v>
      </c>
      <c r="H4" s="48">
        <v>26</v>
      </c>
      <c r="I4" s="48">
        <v>39</v>
      </c>
      <c r="J4" s="48">
        <v>67</v>
      </c>
      <c r="K4" s="48">
        <v>8</v>
      </c>
      <c r="L4" s="48">
        <v>8</v>
      </c>
      <c r="M4" s="48">
        <v>4</v>
      </c>
      <c r="N4" s="48">
        <v>4</v>
      </c>
      <c r="O4" s="48">
        <v>20</v>
      </c>
      <c r="P4" s="48">
        <v>19</v>
      </c>
      <c r="Q4" s="48">
        <v>3</v>
      </c>
      <c r="R4" s="48">
        <v>0</v>
      </c>
      <c r="S4" s="48">
        <v>0</v>
      </c>
    </row>
    <row r="5" spans="1:57" x14ac:dyDescent="0.35">
      <c r="A5" s="47" t="s">
        <v>3</v>
      </c>
      <c r="B5" s="48">
        <v>0</v>
      </c>
      <c r="C5" s="48">
        <v>4</v>
      </c>
      <c r="D5" s="48">
        <v>1</v>
      </c>
      <c r="E5" s="48">
        <v>0</v>
      </c>
      <c r="F5" s="48">
        <v>1</v>
      </c>
      <c r="G5" s="48">
        <v>8</v>
      </c>
      <c r="H5" s="48">
        <v>28</v>
      </c>
      <c r="I5" s="48">
        <v>33</v>
      </c>
      <c r="J5" s="48">
        <v>127</v>
      </c>
      <c r="K5" s="48">
        <v>71</v>
      </c>
      <c r="L5" s="48">
        <v>6</v>
      </c>
      <c r="M5" s="48">
        <v>8</v>
      </c>
      <c r="N5" s="48">
        <v>13</v>
      </c>
      <c r="O5" s="48">
        <v>16</v>
      </c>
      <c r="P5" s="48">
        <v>23</v>
      </c>
      <c r="Q5" s="48">
        <v>9</v>
      </c>
      <c r="R5" s="48">
        <v>6</v>
      </c>
      <c r="S5" s="48">
        <v>0</v>
      </c>
    </row>
    <row r="6" spans="1:57" x14ac:dyDescent="0.35">
      <c r="A6" s="47" t="s">
        <v>4</v>
      </c>
      <c r="B6" s="48">
        <v>0</v>
      </c>
      <c r="C6" s="48">
        <v>2</v>
      </c>
      <c r="D6" s="48">
        <v>0</v>
      </c>
      <c r="E6" s="48">
        <v>0</v>
      </c>
      <c r="F6" s="48">
        <v>3</v>
      </c>
      <c r="G6" s="48">
        <v>0</v>
      </c>
      <c r="H6" s="48">
        <v>57</v>
      </c>
      <c r="I6" s="48">
        <v>29</v>
      </c>
      <c r="J6" s="48">
        <v>167</v>
      </c>
      <c r="K6" s="48">
        <v>117</v>
      </c>
      <c r="L6" s="48">
        <v>9</v>
      </c>
      <c r="M6" s="48">
        <v>17</v>
      </c>
      <c r="N6" s="48">
        <v>17</v>
      </c>
      <c r="O6" s="48">
        <v>13</v>
      </c>
      <c r="P6" s="48">
        <v>29</v>
      </c>
      <c r="Q6" s="48">
        <v>2</v>
      </c>
      <c r="R6" s="48">
        <v>5</v>
      </c>
      <c r="S6" s="48">
        <v>0</v>
      </c>
    </row>
    <row r="7" spans="1:57" x14ac:dyDescent="0.35">
      <c r="A7" s="47" t="s">
        <v>5</v>
      </c>
      <c r="B7" s="48">
        <v>0</v>
      </c>
      <c r="C7" s="48">
        <v>9</v>
      </c>
      <c r="D7" s="48">
        <v>1</v>
      </c>
      <c r="E7" s="48">
        <v>0</v>
      </c>
      <c r="F7" s="48">
        <v>0</v>
      </c>
      <c r="G7" s="48">
        <v>10</v>
      </c>
      <c r="H7" s="48">
        <v>29</v>
      </c>
      <c r="I7" s="48">
        <v>83</v>
      </c>
      <c r="J7" s="48">
        <v>202</v>
      </c>
      <c r="K7" s="48">
        <v>72</v>
      </c>
      <c r="L7" s="48">
        <v>8</v>
      </c>
      <c r="M7" s="48">
        <v>16</v>
      </c>
      <c r="N7" s="48">
        <v>14</v>
      </c>
      <c r="O7" s="48">
        <v>10</v>
      </c>
      <c r="P7" s="48">
        <v>13</v>
      </c>
      <c r="Q7" s="48">
        <v>1</v>
      </c>
      <c r="R7" s="48">
        <v>6</v>
      </c>
      <c r="S7" s="48">
        <v>2</v>
      </c>
    </row>
    <row r="8" spans="1:57" x14ac:dyDescent="0.35">
      <c r="A8" s="47" t="s">
        <v>6</v>
      </c>
      <c r="B8" s="48">
        <v>0</v>
      </c>
      <c r="C8" s="48">
        <v>8</v>
      </c>
      <c r="D8" s="48">
        <v>0</v>
      </c>
      <c r="E8" s="48">
        <v>8</v>
      </c>
      <c r="F8" s="48">
        <v>2</v>
      </c>
      <c r="G8" s="48">
        <v>15</v>
      </c>
      <c r="H8" s="48">
        <v>101</v>
      </c>
      <c r="I8" s="48">
        <v>27</v>
      </c>
      <c r="J8" s="48">
        <v>138</v>
      </c>
      <c r="K8" s="48">
        <v>51</v>
      </c>
      <c r="L8" s="48">
        <v>49</v>
      </c>
      <c r="M8" s="48">
        <v>19</v>
      </c>
      <c r="N8" s="48">
        <v>52</v>
      </c>
      <c r="O8" s="48">
        <v>27</v>
      </c>
      <c r="P8" s="48">
        <v>52</v>
      </c>
      <c r="Q8" s="48">
        <v>2</v>
      </c>
      <c r="R8" s="48">
        <v>10</v>
      </c>
      <c r="S8" s="48">
        <v>0</v>
      </c>
    </row>
    <row r="9" spans="1:57" x14ac:dyDescent="0.35">
      <c r="A9" s="47" t="s">
        <v>7</v>
      </c>
      <c r="B9" s="48">
        <v>0</v>
      </c>
      <c r="C9" s="48">
        <v>9</v>
      </c>
      <c r="D9" s="48">
        <v>0</v>
      </c>
      <c r="E9" s="48">
        <v>0</v>
      </c>
      <c r="F9" s="48">
        <v>0</v>
      </c>
      <c r="G9" s="48">
        <v>10</v>
      </c>
      <c r="H9" s="48">
        <v>21</v>
      </c>
      <c r="I9" s="48">
        <v>32</v>
      </c>
      <c r="J9" s="48">
        <v>61</v>
      </c>
      <c r="K9" s="48">
        <v>42</v>
      </c>
      <c r="L9" s="48">
        <v>3</v>
      </c>
      <c r="M9" s="48">
        <v>1</v>
      </c>
      <c r="N9" s="48">
        <v>1</v>
      </c>
      <c r="O9" s="48">
        <v>8</v>
      </c>
      <c r="P9" s="48">
        <v>17</v>
      </c>
      <c r="Q9" s="48">
        <v>1</v>
      </c>
      <c r="R9" s="48">
        <v>7</v>
      </c>
      <c r="S9" s="48">
        <v>0</v>
      </c>
    </row>
    <row r="10" spans="1:57" x14ac:dyDescent="0.35">
      <c r="A10" s="47" t="s">
        <v>8</v>
      </c>
      <c r="B10" s="48">
        <v>0</v>
      </c>
      <c r="C10" s="48">
        <v>1</v>
      </c>
      <c r="D10" s="48">
        <v>1</v>
      </c>
      <c r="E10" s="48">
        <v>0</v>
      </c>
      <c r="F10" s="48">
        <v>0</v>
      </c>
      <c r="G10" s="48">
        <v>3</v>
      </c>
      <c r="H10" s="48">
        <v>33</v>
      </c>
      <c r="I10" s="48">
        <v>60</v>
      </c>
      <c r="J10" s="48">
        <v>47</v>
      </c>
      <c r="K10" s="48">
        <v>19</v>
      </c>
      <c r="L10" s="48">
        <v>1</v>
      </c>
      <c r="M10" s="48">
        <v>1</v>
      </c>
      <c r="N10" s="48">
        <v>0</v>
      </c>
      <c r="O10" s="48">
        <v>23</v>
      </c>
      <c r="P10" s="48">
        <v>10</v>
      </c>
      <c r="Q10" s="48">
        <v>0</v>
      </c>
      <c r="R10" s="48">
        <v>11</v>
      </c>
      <c r="S10" s="48">
        <v>0</v>
      </c>
    </row>
    <row r="11" spans="1:57" x14ac:dyDescent="0.35">
      <c r="A11" s="47" t="s">
        <v>23</v>
      </c>
      <c r="B11" s="48">
        <v>0</v>
      </c>
      <c r="C11" s="48">
        <v>2</v>
      </c>
      <c r="D11" s="48">
        <v>1</v>
      </c>
      <c r="E11" s="48">
        <v>0</v>
      </c>
      <c r="F11" s="48">
        <v>0</v>
      </c>
      <c r="G11" s="48">
        <v>1</v>
      </c>
      <c r="H11" s="48">
        <v>7</v>
      </c>
      <c r="I11" s="48">
        <v>17</v>
      </c>
      <c r="J11" s="48">
        <v>22</v>
      </c>
      <c r="K11" s="48">
        <v>13</v>
      </c>
      <c r="L11" s="48">
        <v>7</v>
      </c>
      <c r="M11" s="48">
        <v>1</v>
      </c>
      <c r="N11" s="48">
        <v>1</v>
      </c>
      <c r="O11" s="48">
        <v>16</v>
      </c>
      <c r="P11" s="48">
        <v>9</v>
      </c>
      <c r="Q11" s="48">
        <v>3</v>
      </c>
      <c r="R11" s="48">
        <v>6</v>
      </c>
      <c r="S11" s="48">
        <v>8</v>
      </c>
    </row>
    <row r="12" spans="1:57" x14ac:dyDescent="0.35">
      <c r="A12" s="47" t="s">
        <v>9</v>
      </c>
      <c r="B12" s="48">
        <v>0</v>
      </c>
      <c r="C12" s="48">
        <v>6</v>
      </c>
      <c r="D12" s="48">
        <v>1</v>
      </c>
      <c r="E12" s="48">
        <v>0</v>
      </c>
      <c r="F12" s="48">
        <v>2</v>
      </c>
      <c r="G12" s="48">
        <v>14</v>
      </c>
      <c r="H12" s="48">
        <v>26</v>
      </c>
      <c r="I12" s="48">
        <v>145</v>
      </c>
      <c r="J12" s="48">
        <v>59</v>
      </c>
      <c r="K12" s="48">
        <v>29</v>
      </c>
      <c r="L12" s="48">
        <v>19</v>
      </c>
      <c r="M12" s="48">
        <v>7</v>
      </c>
      <c r="N12" s="48">
        <v>16</v>
      </c>
      <c r="O12" s="48">
        <v>26</v>
      </c>
      <c r="P12" s="48">
        <v>36</v>
      </c>
      <c r="Q12" s="48">
        <v>0</v>
      </c>
      <c r="R12" s="48">
        <v>19</v>
      </c>
      <c r="S12" s="48">
        <v>6</v>
      </c>
    </row>
    <row r="13" spans="1:57" x14ac:dyDescent="0.35">
      <c r="A13" s="47" t="s">
        <v>10</v>
      </c>
      <c r="B13" s="48">
        <v>0</v>
      </c>
      <c r="C13" s="48">
        <v>6</v>
      </c>
      <c r="D13" s="48">
        <v>1</v>
      </c>
      <c r="E13" s="48">
        <v>0</v>
      </c>
      <c r="F13" s="48">
        <v>0</v>
      </c>
      <c r="G13" s="48">
        <v>5</v>
      </c>
      <c r="H13" s="48">
        <v>17</v>
      </c>
      <c r="I13" s="48">
        <v>28</v>
      </c>
      <c r="J13" s="48">
        <v>123</v>
      </c>
      <c r="K13" s="48">
        <v>83</v>
      </c>
      <c r="L13" s="48">
        <v>12</v>
      </c>
      <c r="M13" s="48">
        <v>16</v>
      </c>
      <c r="N13" s="48">
        <v>17</v>
      </c>
      <c r="O13" s="48">
        <v>18</v>
      </c>
      <c r="P13" s="48">
        <v>27</v>
      </c>
      <c r="Q13" s="48">
        <v>6</v>
      </c>
      <c r="R13" s="48">
        <v>2</v>
      </c>
      <c r="S13" s="48">
        <v>0</v>
      </c>
    </row>
    <row r="14" spans="1:57" x14ac:dyDescent="0.35">
      <c r="A14" s="47" t="s">
        <v>11</v>
      </c>
      <c r="B14" s="48">
        <v>0</v>
      </c>
      <c r="C14" s="48">
        <v>8</v>
      </c>
      <c r="D14" s="48">
        <v>0</v>
      </c>
      <c r="E14" s="48">
        <v>0</v>
      </c>
      <c r="F14" s="48">
        <v>0</v>
      </c>
      <c r="G14" s="48">
        <v>1</v>
      </c>
      <c r="H14" s="48">
        <v>16</v>
      </c>
      <c r="I14" s="48">
        <v>83</v>
      </c>
      <c r="J14" s="48">
        <v>152</v>
      </c>
      <c r="K14" s="48">
        <v>110</v>
      </c>
      <c r="L14" s="48">
        <v>10</v>
      </c>
      <c r="M14" s="48">
        <v>3</v>
      </c>
      <c r="N14" s="48">
        <v>11</v>
      </c>
      <c r="O14" s="48">
        <v>21</v>
      </c>
      <c r="P14" s="48">
        <v>14</v>
      </c>
      <c r="Q14" s="48">
        <v>3</v>
      </c>
      <c r="R14" s="48">
        <v>5</v>
      </c>
      <c r="S14" s="48">
        <v>0</v>
      </c>
    </row>
    <row r="15" spans="1:57" x14ac:dyDescent="0.35">
      <c r="A15" s="47" t="s">
        <v>12</v>
      </c>
      <c r="B15" s="48">
        <v>0</v>
      </c>
      <c r="C15" s="48">
        <v>2</v>
      </c>
      <c r="D15" s="48">
        <v>0</v>
      </c>
      <c r="E15" s="48">
        <v>0</v>
      </c>
      <c r="F15" s="48">
        <v>0</v>
      </c>
      <c r="G15" s="48">
        <v>2</v>
      </c>
      <c r="H15" s="48">
        <v>37</v>
      </c>
      <c r="I15" s="48">
        <v>50</v>
      </c>
      <c r="J15" s="48">
        <v>117</v>
      </c>
      <c r="K15" s="48">
        <v>130</v>
      </c>
      <c r="L15" s="48">
        <v>8</v>
      </c>
      <c r="M15" s="48">
        <v>5</v>
      </c>
      <c r="N15" s="48">
        <v>4</v>
      </c>
      <c r="O15" s="48">
        <v>16</v>
      </c>
      <c r="P15" s="48">
        <v>26</v>
      </c>
      <c r="Q15" s="48">
        <v>1</v>
      </c>
      <c r="R15" s="48">
        <v>6</v>
      </c>
      <c r="S15" s="48">
        <v>1</v>
      </c>
    </row>
    <row r="16" spans="1:57" x14ac:dyDescent="0.35">
      <c r="A16" s="47" t="s">
        <v>15</v>
      </c>
      <c r="B16" s="48">
        <v>0</v>
      </c>
      <c r="C16" s="48">
        <v>5</v>
      </c>
      <c r="D16" s="48">
        <v>1</v>
      </c>
      <c r="E16" s="48">
        <v>0</v>
      </c>
      <c r="F16" s="48">
        <v>0</v>
      </c>
      <c r="G16" s="48">
        <v>5</v>
      </c>
      <c r="H16" s="48">
        <v>14</v>
      </c>
      <c r="I16" s="48">
        <v>28</v>
      </c>
      <c r="J16" s="48">
        <v>101</v>
      </c>
      <c r="K16" s="48">
        <v>34</v>
      </c>
      <c r="L16" s="48">
        <v>8</v>
      </c>
      <c r="M16" s="48">
        <v>5</v>
      </c>
      <c r="N16" s="48">
        <v>5</v>
      </c>
      <c r="O16" s="48">
        <v>21</v>
      </c>
      <c r="P16" s="48">
        <v>32</v>
      </c>
      <c r="Q16" s="48">
        <v>1</v>
      </c>
      <c r="R16" s="48">
        <v>16</v>
      </c>
      <c r="S16" s="48">
        <v>0</v>
      </c>
    </row>
    <row r="17" spans="1:19" x14ac:dyDescent="0.35">
      <c r="A17" s="47" t="s">
        <v>13</v>
      </c>
      <c r="B17" s="48">
        <v>0</v>
      </c>
      <c r="C17" s="48">
        <v>3</v>
      </c>
      <c r="D17" s="48">
        <v>0</v>
      </c>
      <c r="E17" s="48">
        <v>0</v>
      </c>
      <c r="F17" s="48">
        <v>0</v>
      </c>
      <c r="G17" s="48">
        <v>0</v>
      </c>
      <c r="H17" s="48">
        <v>2</v>
      </c>
      <c r="I17" s="48">
        <v>10</v>
      </c>
      <c r="J17" s="48">
        <v>9</v>
      </c>
      <c r="K17" s="48">
        <v>4</v>
      </c>
      <c r="L17" s="48">
        <v>2</v>
      </c>
      <c r="M17" s="48">
        <v>1</v>
      </c>
      <c r="N17" s="48">
        <v>1</v>
      </c>
      <c r="O17" s="48">
        <v>9</v>
      </c>
      <c r="P17" s="48">
        <v>8</v>
      </c>
      <c r="Q17" s="48">
        <v>0</v>
      </c>
      <c r="R17" s="48">
        <v>6</v>
      </c>
      <c r="S17" s="48">
        <v>0</v>
      </c>
    </row>
    <row r="18" spans="1:19" x14ac:dyDescent="0.35">
      <c r="A18" s="47" t="s">
        <v>14</v>
      </c>
      <c r="B18" s="48">
        <v>0</v>
      </c>
      <c r="C18" s="48">
        <v>5</v>
      </c>
      <c r="D18" s="48">
        <v>2</v>
      </c>
      <c r="E18" s="48">
        <v>0</v>
      </c>
      <c r="F18" s="48">
        <v>0</v>
      </c>
      <c r="G18" s="48">
        <v>0</v>
      </c>
      <c r="H18" s="48">
        <v>4</v>
      </c>
      <c r="I18" s="48">
        <v>9</v>
      </c>
      <c r="J18" s="48">
        <v>33</v>
      </c>
      <c r="K18" s="48">
        <v>7</v>
      </c>
      <c r="L18" s="48">
        <v>0</v>
      </c>
      <c r="M18" s="48">
        <v>3</v>
      </c>
      <c r="N18" s="48">
        <v>5</v>
      </c>
      <c r="O18" s="48">
        <v>16</v>
      </c>
      <c r="P18" s="48">
        <v>15</v>
      </c>
      <c r="Q18" s="48">
        <v>1</v>
      </c>
      <c r="R18" s="48">
        <v>1</v>
      </c>
      <c r="S18" s="48">
        <v>1</v>
      </c>
    </row>
    <row r="19" spans="1:19" x14ac:dyDescent="0.35">
      <c r="A19" s="47" t="s">
        <v>16</v>
      </c>
      <c r="B19" s="48">
        <v>1</v>
      </c>
      <c r="C19" s="48">
        <v>0</v>
      </c>
      <c r="D19" s="48">
        <v>0</v>
      </c>
      <c r="E19" s="48">
        <v>0</v>
      </c>
      <c r="F19" s="48">
        <v>0</v>
      </c>
      <c r="G19" s="48">
        <v>4</v>
      </c>
      <c r="H19" s="48">
        <v>24</v>
      </c>
      <c r="I19" s="48">
        <v>35</v>
      </c>
      <c r="J19" s="48">
        <v>31</v>
      </c>
      <c r="K19" s="48">
        <v>14</v>
      </c>
      <c r="L19" s="48">
        <v>1</v>
      </c>
      <c r="M19" s="48">
        <v>1</v>
      </c>
      <c r="N19" s="48">
        <v>1</v>
      </c>
      <c r="O19" s="48">
        <v>14</v>
      </c>
      <c r="P19" s="48">
        <v>19</v>
      </c>
      <c r="Q19" s="48">
        <v>4</v>
      </c>
      <c r="R19" s="48">
        <v>1</v>
      </c>
      <c r="S19" s="48">
        <v>0</v>
      </c>
    </row>
    <row r="20" spans="1:19" x14ac:dyDescent="0.35">
      <c r="A20" s="47" t="s">
        <v>17</v>
      </c>
      <c r="B20" s="48">
        <v>0</v>
      </c>
      <c r="C20" s="48">
        <v>21</v>
      </c>
      <c r="D20" s="48">
        <v>0</v>
      </c>
      <c r="E20" s="48">
        <v>1</v>
      </c>
      <c r="F20" s="48">
        <v>0</v>
      </c>
      <c r="G20" s="48">
        <v>15</v>
      </c>
      <c r="H20" s="48">
        <v>62</v>
      </c>
      <c r="I20" s="48">
        <v>43</v>
      </c>
      <c r="J20" s="48">
        <v>154</v>
      </c>
      <c r="K20" s="48">
        <v>121</v>
      </c>
      <c r="L20" s="48">
        <v>28</v>
      </c>
      <c r="M20" s="48">
        <v>8</v>
      </c>
      <c r="N20" s="48">
        <v>8</v>
      </c>
      <c r="O20" s="48">
        <v>47</v>
      </c>
      <c r="P20" s="48">
        <v>38</v>
      </c>
      <c r="Q20" s="48">
        <v>9</v>
      </c>
      <c r="R20" s="48">
        <v>17</v>
      </c>
      <c r="S20" s="48">
        <v>0</v>
      </c>
    </row>
    <row r="21" spans="1:19" x14ac:dyDescent="0.35">
      <c r="A21" s="47" t="s">
        <v>18</v>
      </c>
      <c r="B21" s="48">
        <v>0</v>
      </c>
      <c r="C21" s="48">
        <v>14</v>
      </c>
      <c r="D21" s="48">
        <v>0</v>
      </c>
      <c r="E21" s="48">
        <v>0</v>
      </c>
      <c r="F21" s="48">
        <v>0</v>
      </c>
      <c r="G21" s="48">
        <v>4</v>
      </c>
      <c r="H21" s="48">
        <v>18</v>
      </c>
      <c r="I21" s="48">
        <v>19</v>
      </c>
      <c r="J21" s="48">
        <v>74</v>
      </c>
      <c r="K21" s="48">
        <v>44</v>
      </c>
      <c r="L21" s="48">
        <v>4</v>
      </c>
      <c r="M21" s="48">
        <v>8</v>
      </c>
      <c r="N21" s="48">
        <v>5</v>
      </c>
      <c r="O21" s="48">
        <v>27</v>
      </c>
      <c r="P21" s="48">
        <v>27</v>
      </c>
      <c r="Q21" s="48">
        <v>2</v>
      </c>
      <c r="R21" s="48">
        <v>8</v>
      </c>
      <c r="S21" s="48">
        <v>12</v>
      </c>
    </row>
    <row r="22" spans="1:19" x14ac:dyDescent="0.35">
      <c r="A22" s="47" t="s">
        <v>19</v>
      </c>
      <c r="B22" s="48">
        <v>0</v>
      </c>
      <c r="C22" s="48">
        <v>1</v>
      </c>
      <c r="D22" s="48">
        <v>1</v>
      </c>
      <c r="E22" s="48">
        <v>0</v>
      </c>
      <c r="F22" s="48">
        <v>0</v>
      </c>
      <c r="G22" s="48">
        <v>5</v>
      </c>
      <c r="H22" s="48">
        <v>8</v>
      </c>
      <c r="I22" s="48">
        <v>36</v>
      </c>
      <c r="J22" s="48">
        <v>50</v>
      </c>
      <c r="K22" s="48">
        <v>33</v>
      </c>
      <c r="L22" s="48">
        <v>2</v>
      </c>
      <c r="M22" s="48">
        <v>0</v>
      </c>
      <c r="N22" s="48">
        <v>0</v>
      </c>
      <c r="O22" s="48">
        <v>11</v>
      </c>
      <c r="P22" s="48">
        <v>16</v>
      </c>
      <c r="Q22" s="48">
        <v>2</v>
      </c>
      <c r="R22" s="48">
        <v>9</v>
      </c>
      <c r="S22" s="48">
        <v>2</v>
      </c>
    </row>
    <row r="23" spans="1:19" x14ac:dyDescent="0.35">
      <c r="A23" s="47" t="s">
        <v>20</v>
      </c>
      <c r="B23" s="48">
        <v>0</v>
      </c>
      <c r="C23" s="48">
        <v>2</v>
      </c>
      <c r="D23" s="48">
        <v>0</v>
      </c>
      <c r="E23" s="48">
        <v>0</v>
      </c>
      <c r="F23" s="48">
        <v>0</v>
      </c>
      <c r="G23" s="48">
        <v>1</v>
      </c>
      <c r="H23" s="48">
        <v>34</v>
      </c>
      <c r="I23" s="48">
        <v>20</v>
      </c>
      <c r="J23" s="48">
        <v>54</v>
      </c>
      <c r="K23" s="48">
        <v>30</v>
      </c>
      <c r="L23" s="48">
        <v>10</v>
      </c>
      <c r="M23" s="48">
        <v>2</v>
      </c>
      <c r="N23" s="48">
        <v>6</v>
      </c>
      <c r="O23" s="48">
        <v>14</v>
      </c>
      <c r="P23" s="48">
        <v>2</v>
      </c>
      <c r="Q23" s="48">
        <v>3</v>
      </c>
      <c r="R23" s="48">
        <v>5</v>
      </c>
      <c r="S23" s="48">
        <v>0</v>
      </c>
    </row>
    <row r="24" spans="1:19" x14ac:dyDescent="0.35">
      <c r="A24" s="47" t="s">
        <v>21</v>
      </c>
      <c r="B24" s="48">
        <v>0</v>
      </c>
      <c r="C24" s="48">
        <v>2</v>
      </c>
      <c r="D24" s="48">
        <v>0</v>
      </c>
      <c r="E24" s="48">
        <v>1</v>
      </c>
      <c r="F24" s="48">
        <v>1</v>
      </c>
      <c r="G24" s="48">
        <v>6</v>
      </c>
      <c r="H24" s="48">
        <v>37</v>
      </c>
      <c r="I24" s="48">
        <v>26</v>
      </c>
      <c r="J24" s="48">
        <v>38</v>
      </c>
      <c r="K24" s="48">
        <v>17</v>
      </c>
      <c r="L24" s="48">
        <v>9</v>
      </c>
      <c r="M24" s="48">
        <v>2</v>
      </c>
      <c r="N24" s="48">
        <v>4</v>
      </c>
      <c r="O24" s="48">
        <v>19</v>
      </c>
      <c r="P24" s="48">
        <v>22</v>
      </c>
      <c r="Q24" s="48">
        <v>2</v>
      </c>
      <c r="R24" s="48">
        <v>4</v>
      </c>
      <c r="S24" s="48">
        <v>2</v>
      </c>
    </row>
    <row r="25" spans="1:19" x14ac:dyDescent="0.35">
      <c r="A25" s="47" t="s">
        <v>22</v>
      </c>
      <c r="B25" s="48">
        <v>0</v>
      </c>
      <c r="C25" s="48">
        <v>19</v>
      </c>
      <c r="D25" s="48">
        <v>0</v>
      </c>
      <c r="E25" s="48">
        <v>0</v>
      </c>
      <c r="F25" s="48">
        <v>1</v>
      </c>
      <c r="G25" s="48">
        <v>11</v>
      </c>
      <c r="H25" s="48">
        <v>21</v>
      </c>
      <c r="I25" s="48">
        <v>32</v>
      </c>
      <c r="J25" s="48">
        <v>131</v>
      </c>
      <c r="K25" s="48">
        <v>85</v>
      </c>
      <c r="L25" s="48">
        <v>2</v>
      </c>
      <c r="M25" s="48">
        <v>16</v>
      </c>
      <c r="N25" s="48">
        <v>10</v>
      </c>
      <c r="O25" s="48">
        <v>49</v>
      </c>
      <c r="P25" s="48">
        <v>52</v>
      </c>
      <c r="Q25" s="48">
        <v>2</v>
      </c>
      <c r="R25" s="48">
        <v>13</v>
      </c>
      <c r="S25" s="48">
        <v>1</v>
      </c>
    </row>
    <row r="26" spans="1:19" x14ac:dyDescent="0.35">
      <c r="A26" s="47"/>
      <c r="B26" s="48"/>
      <c r="C26" s="48"/>
      <c r="D26" s="48"/>
      <c r="E26" s="48"/>
      <c r="F26" s="48"/>
      <c r="G26" s="48"/>
      <c r="H26" s="48"/>
      <c r="I26" s="48"/>
      <c r="J26" s="48"/>
      <c r="K26" s="48"/>
      <c r="L26" s="48"/>
      <c r="M26" s="48"/>
      <c r="N26" s="48"/>
      <c r="O26" s="48"/>
      <c r="P26" s="48"/>
      <c r="Q26" s="48"/>
      <c r="R26" s="48"/>
      <c r="S26" s="47"/>
    </row>
    <row r="27" spans="1:19" x14ac:dyDescent="0.35">
      <c r="A27" s="49" t="s">
        <v>42</v>
      </c>
      <c r="B27" s="50">
        <f>SUM(B3:B26)</f>
        <v>1</v>
      </c>
      <c r="C27" s="50">
        <f t="shared" ref="C27:S27" si="0">SUM(C3:C26)</f>
        <v>155</v>
      </c>
      <c r="D27" s="50">
        <f t="shared" si="0"/>
        <v>14</v>
      </c>
      <c r="E27" s="50">
        <f t="shared" si="0"/>
        <v>10</v>
      </c>
      <c r="F27" s="50">
        <f t="shared" si="0"/>
        <v>10</v>
      </c>
      <c r="G27" s="50">
        <f t="shared" si="0"/>
        <v>132</v>
      </c>
      <c r="H27" s="50">
        <f t="shared" si="0"/>
        <v>642</v>
      </c>
      <c r="I27" s="50">
        <f t="shared" si="0"/>
        <v>973</v>
      </c>
      <c r="J27" s="50">
        <f t="shared" si="0"/>
        <v>2076</v>
      </c>
      <c r="K27" s="50">
        <f t="shared" si="0"/>
        <v>1203</v>
      </c>
      <c r="L27" s="50">
        <f t="shared" si="0"/>
        <v>220</v>
      </c>
      <c r="M27" s="50">
        <f t="shared" si="0"/>
        <v>145</v>
      </c>
      <c r="N27" s="50">
        <f t="shared" si="0"/>
        <v>200</v>
      </c>
      <c r="O27" s="50">
        <f t="shared" si="0"/>
        <v>468</v>
      </c>
      <c r="P27" s="50">
        <f t="shared" si="0"/>
        <v>525</v>
      </c>
      <c r="Q27" s="50">
        <f t="shared" si="0"/>
        <v>58</v>
      </c>
      <c r="R27" s="50">
        <f t="shared" si="0"/>
        <v>175</v>
      </c>
      <c r="S27" s="50">
        <f t="shared" si="0"/>
        <v>37</v>
      </c>
    </row>
    <row r="29" spans="1:19" x14ac:dyDescent="0.35">
      <c r="H29" s="4" t="s">
        <v>43</v>
      </c>
      <c r="I29" s="4">
        <f>SUM(B27:I27)</f>
        <v>1937</v>
      </c>
      <c r="M29" s="42" t="s">
        <v>44</v>
      </c>
      <c r="N29" s="42">
        <f>SUM(J27:N27)</f>
        <v>3844</v>
      </c>
      <c r="R29" s="3" t="s">
        <v>45</v>
      </c>
      <c r="S29" s="51">
        <f>SUM(O27:S27)</f>
        <v>1263</v>
      </c>
    </row>
  </sheetData>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8270B-0334-443D-9415-7688309C84AC}">
  <dimension ref="A4:T57"/>
  <sheetViews>
    <sheetView workbookViewId="0">
      <selection activeCell="Q40" sqref="Q40"/>
    </sheetView>
  </sheetViews>
  <sheetFormatPr defaultRowHeight="14.5" x14ac:dyDescent="0.35"/>
  <cols>
    <col min="2" max="2" width="14.6328125" customWidth="1"/>
    <col min="3" max="3" width="25.36328125" customWidth="1"/>
    <col min="4" max="4" width="18.81640625" bestFit="1" customWidth="1"/>
    <col min="5" max="5" width="20.6328125" customWidth="1"/>
    <col min="6" max="9" width="18.26953125" customWidth="1"/>
    <col min="10" max="10" width="30.08984375" customWidth="1"/>
    <col min="11" max="11" width="10" customWidth="1"/>
    <col min="12" max="12" width="14.36328125" customWidth="1"/>
  </cols>
  <sheetData>
    <row r="4" spans="1:20" x14ac:dyDescent="0.35">
      <c r="B4" s="52"/>
      <c r="C4" s="56" t="s">
        <v>450</v>
      </c>
      <c r="D4" s="56"/>
      <c r="E4" s="56"/>
      <c r="F4" s="56"/>
      <c r="G4" s="56"/>
      <c r="H4" s="56"/>
      <c r="I4" s="56"/>
      <c r="J4" s="56"/>
      <c r="K4" s="56"/>
    </row>
    <row r="5" spans="1:20" ht="43.5" x14ac:dyDescent="0.35">
      <c r="A5" s="28"/>
      <c r="B5" s="57" t="s">
        <v>451</v>
      </c>
      <c r="C5" s="58" t="s">
        <v>446</v>
      </c>
      <c r="D5" s="59" t="s">
        <v>447</v>
      </c>
      <c r="E5" s="60" t="s">
        <v>448</v>
      </c>
      <c r="F5" s="66" t="s">
        <v>449</v>
      </c>
      <c r="G5" s="12" t="s">
        <v>453</v>
      </c>
      <c r="H5" s="13" t="s">
        <v>454</v>
      </c>
      <c r="I5" s="14" t="s">
        <v>455</v>
      </c>
      <c r="J5" s="61" t="s">
        <v>456</v>
      </c>
      <c r="K5" s="62" t="s">
        <v>77</v>
      </c>
    </row>
    <row r="6" spans="1:20" x14ac:dyDescent="0.35">
      <c r="B6" s="47" t="s">
        <v>1</v>
      </c>
      <c r="C6" s="39">
        <f>SUM(Banyule!F40)</f>
        <v>0</v>
      </c>
      <c r="D6" s="39">
        <f>SUM(Banyule!G40)</f>
        <v>0</v>
      </c>
      <c r="E6" s="39">
        <v>0</v>
      </c>
      <c r="F6" s="39">
        <v>0</v>
      </c>
      <c r="G6" s="35">
        <v>7</v>
      </c>
      <c r="H6" s="35">
        <v>7</v>
      </c>
      <c r="I6" s="35">
        <v>3</v>
      </c>
      <c r="J6" s="39">
        <v>0</v>
      </c>
      <c r="K6" s="55">
        <f t="shared" ref="K6:K28" si="0">SUM(C6:J6)</f>
        <v>17</v>
      </c>
    </row>
    <row r="7" spans="1:20" x14ac:dyDescent="0.35">
      <c r="B7" s="47" t="s">
        <v>2</v>
      </c>
      <c r="C7" s="67">
        <v>5</v>
      </c>
      <c r="D7" s="67">
        <v>4</v>
      </c>
      <c r="E7" s="67">
        <v>4</v>
      </c>
      <c r="F7" s="35">
        <v>2</v>
      </c>
      <c r="G7" s="35">
        <v>3</v>
      </c>
      <c r="H7" s="35">
        <v>2</v>
      </c>
      <c r="I7" s="35">
        <v>2</v>
      </c>
      <c r="J7" s="67">
        <v>9</v>
      </c>
      <c r="K7" s="11">
        <f t="shared" si="0"/>
        <v>31</v>
      </c>
    </row>
    <row r="8" spans="1:20" x14ac:dyDescent="0.35">
      <c r="B8" s="47" t="s">
        <v>3</v>
      </c>
      <c r="C8" s="67">
        <v>5</v>
      </c>
      <c r="D8" s="67">
        <v>8</v>
      </c>
      <c r="E8" s="67">
        <v>6</v>
      </c>
      <c r="F8" s="35">
        <v>3</v>
      </c>
      <c r="G8" s="35">
        <v>2</v>
      </c>
      <c r="H8" s="35">
        <v>5</v>
      </c>
      <c r="I8" s="35">
        <v>3</v>
      </c>
      <c r="J8" s="67">
        <v>13</v>
      </c>
      <c r="K8" s="11">
        <f t="shared" si="0"/>
        <v>45</v>
      </c>
    </row>
    <row r="9" spans="1:20" x14ac:dyDescent="0.35">
      <c r="B9" s="47" t="s">
        <v>4</v>
      </c>
      <c r="C9" s="39">
        <f>SUM(Brimbank!F40)</f>
        <v>0</v>
      </c>
      <c r="D9" s="39">
        <f>SUM(Brimbank!G40)</f>
        <v>0</v>
      </c>
      <c r="E9" s="39">
        <v>0</v>
      </c>
      <c r="F9" s="39">
        <v>0</v>
      </c>
      <c r="G9" s="35">
        <v>2</v>
      </c>
      <c r="H9" s="35">
        <v>2</v>
      </c>
      <c r="I9" s="35">
        <v>1</v>
      </c>
      <c r="J9" s="39">
        <v>0</v>
      </c>
      <c r="K9" s="25">
        <f t="shared" si="0"/>
        <v>5</v>
      </c>
    </row>
    <row r="10" spans="1:20" x14ac:dyDescent="0.35">
      <c r="B10" s="47" t="s">
        <v>5</v>
      </c>
      <c r="C10" s="67">
        <v>5</v>
      </c>
      <c r="D10" s="67">
        <v>3</v>
      </c>
      <c r="E10" s="67">
        <v>3</v>
      </c>
      <c r="F10" s="35">
        <v>2</v>
      </c>
      <c r="G10" s="35">
        <v>3</v>
      </c>
      <c r="H10" s="35">
        <v>1</v>
      </c>
      <c r="I10" s="35">
        <v>1</v>
      </c>
      <c r="J10" s="67">
        <v>7</v>
      </c>
      <c r="K10" s="11">
        <f t="shared" si="0"/>
        <v>25</v>
      </c>
    </row>
    <row r="11" spans="1:20" x14ac:dyDescent="0.35">
      <c r="B11" s="47" t="s">
        <v>6</v>
      </c>
      <c r="C11" s="39">
        <f>SUM('Glen Eira'!F40)</f>
        <v>0</v>
      </c>
      <c r="D11" s="69">
        <v>6</v>
      </c>
      <c r="E11" s="69">
        <v>4</v>
      </c>
      <c r="F11" s="35">
        <v>1</v>
      </c>
      <c r="G11" s="39">
        <v>0</v>
      </c>
      <c r="H11" s="35">
        <v>5</v>
      </c>
      <c r="I11" s="35">
        <v>3</v>
      </c>
      <c r="J11" s="39">
        <v>0</v>
      </c>
      <c r="K11" s="25">
        <f t="shared" si="0"/>
        <v>19</v>
      </c>
    </row>
    <row r="12" spans="1:20" x14ac:dyDescent="0.35">
      <c r="B12" s="47" t="s">
        <v>117</v>
      </c>
      <c r="C12" s="39">
        <f>SUM('Hobsons Bay'!F40)</f>
        <v>0</v>
      </c>
      <c r="D12" s="39">
        <f>SUM('Hobsons Bay'!G40)</f>
        <v>0</v>
      </c>
      <c r="E12" s="39">
        <v>0</v>
      </c>
      <c r="F12" s="39">
        <v>0</v>
      </c>
      <c r="G12" s="35">
        <v>7</v>
      </c>
      <c r="H12" s="35">
        <v>1</v>
      </c>
      <c r="I12" s="35">
        <v>1</v>
      </c>
      <c r="J12" s="39">
        <v>0</v>
      </c>
      <c r="K12" s="55">
        <f t="shared" si="0"/>
        <v>9</v>
      </c>
    </row>
    <row r="13" spans="1:20" x14ac:dyDescent="0.35">
      <c r="B13" s="47" t="s">
        <v>8</v>
      </c>
      <c r="C13" s="39">
        <f>SUM(Hume!F40)</f>
        <v>0</v>
      </c>
      <c r="D13" s="39">
        <f>SUM(Hume!G40)</f>
        <v>0</v>
      </c>
      <c r="E13" s="39">
        <v>0</v>
      </c>
      <c r="F13" s="39">
        <v>0</v>
      </c>
      <c r="G13" s="35">
        <v>2</v>
      </c>
      <c r="H13" s="35">
        <v>1</v>
      </c>
      <c r="I13" s="35">
        <v>1</v>
      </c>
      <c r="J13" s="39">
        <v>0</v>
      </c>
      <c r="K13" s="55">
        <f t="shared" si="0"/>
        <v>4</v>
      </c>
    </row>
    <row r="14" spans="1:20" x14ac:dyDescent="0.35">
      <c r="B14" s="47" t="s">
        <v>23</v>
      </c>
      <c r="C14" s="39">
        <f>SUM(Kingston!F40)</f>
        <v>0</v>
      </c>
      <c r="D14" s="39">
        <f>SUM(Kingston!G40)</f>
        <v>0</v>
      </c>
      <c r="E14" s="39">
        <v>0</v>
      </c>
      <c r="F14" s="39">
        <v>0</v>
      </c>
      <c r="G14" s="35">
        <v>10</v>
      </c>
      <c r="H14" s="35">
        <v>3</v>
      </c>
      <c r="I14" s="35">
        <v>3</v>
      </c>
      <c r="J14" s="39">
        <v>0</v>
      </c>
      <c r="K14" s="55">
        <f t="shared" si="0"/>
        <v>16</v>
      </c>
    </row>
    <row r="15" spans="1:20" x14ac:dyDescent="0.35">
      <c r="B15" s="47" t="s">
        <v>9</v>
      </c>
      <c r="C15" s="67">
        <v>16</v>
      </c>
      <c r="D15" s="67">
        <v>10</v>
      </c>
      <c r="E15" s="67">
        <v>11</v>
      </c>
      <c r="F15" s="35">
        <v>5</v>
      </c>
      <c r="G15" s="35">
        <v>11</v>
      </c>
      <c r="H15" s="35">
        <v>5</v>
      </c>
      <c r="I15" s="35">
        <v>6</v>
      </c>
      <c r="J15" s="67">
        <v>27</v>
      </c>
      <c r="K15" s="11">
        <f t="shared" si="0"/>
        <v>91</v>
      </c>
      <c r="P15" s="2"/>
      <c r="Q15" s="2"/>
      <c r="R15" s="2"/>
      <c r="S15" s="2"/>
      <c r="T15" s="2"/>
    </row>
    <row r="16" spans="1:20" x14ac:dyDescent="0.35">
      <c r="B16" s="47" t="s">
        <v>10</v>
      </c>
      <c r="C16" s="39">
        <f>SUM(Maribyrnong!F40)</f>
        <v>0</v>
      </c>
      <c r="D16" s="39">
        <f>SUM(Maribyrnong!G40)</f>
        <v>0</v>
      </c>
      <c r="E16" s="39">
        <v>0</v>
      </c>
      <c r="F16" s="39">
        <v>0</v>
      </c>
      <c r="G16" s="35">
        <v>5</v>
      </c>
      <c r="H16" s="35">
        <v>4</v>
      </c>
      <c r="I16" s="35">
        <v>2</v>
      </c>
      <c r="J16" s="39">
        <v>0</v>
      </c>
      <c r="K16" s="25">
        <f t="shared" si="0"/>
        <v>11</v>
      </c>
    </row>
    <row r="17" spans="2:11" x14ac:dyDescent="0.35">
      <c r="B17" s="47" t="s">
        <v>11</v>
      </c>
      <c r="C17" s="39">
        <f>SUM(Melbourne!F40)</f>
        <v>0</v>
      </c>
      <c r="D17" s="39">
        <f>SUM(Melbourne!G40)</f>
        <v>0</v>
      </c>
      <c r="E17" s="39">
        <v>0</v>
      </c>
      <c r="F17" s="39">
        <v>0</v>
      </c>
      <c r="G17" s="35">
        <v>1</v>
      </c>
      <c r="H17" s="35">
        <v>4</v>
      </c>
      <c r="I17" s="35">
        <v>2</v>
      </c>
      <c r="J17" s="39">
        <v>0</v>
      </c>
      <c r="K17" s="25">
        <f t="shared" si="0"/>
        <v>7</v>
      </c>
    </row>
    <row r="18" spans="2:11" x14ac:dyDescent="0.35">
      <c r="B18" s="47" t="s">
        <v>12</v>
      </c>
      <c r="C18" s="39">
        <f>SUM(Melton!F40)</f>
        <v>0</v>
      </c>
      <c r="D18" s="39">
        <f>SUM(Melton!G40)</f>
        <v>0</v>
      </c>
      <c r="E18" s="39">
        <v>0</v>
      </c>
      <c r="F18" s="39">
        <v>0</v>
      </c>
      <c r="G18" s="35">
        <v>2</v>
      </c>
      <c r="H18" s="35">
        <v>3</v>
      </c>
      <c r="I18" s="35">
        <v>1</v>
      </c>
      <c r="J18" s="39">
        <v>0</v>
      </c>
      <c r="K18" s="25">
        <f t="shared" si="0"/>
        <v>6</v>
      </c>
    </row>
    <row r="19" spans="2:11" x14ac:dyDescent="0.35">
      <c r="B19" s="47" t="s">
        <v>15</v>
      </c>
      <c r="C19" s="67">
        <v>3</v>
      </c>
      <c r="D19" s="67">
        <v>6</v>
      </c>
      <c r="E19" s="67">
        <v>7</v>
      </c>
      <c r="F19" s="35">
        <v>2</v>
      </c>
      <c r="G19" s="35">
        <v>1</v>
      </c>
      <c r="H19" s="35">
        <v>4</v>
      </c>
      <c r="I19" s="35">
        <v>5</v>
      </c>
      <c r="J19" s="67">
        <v>12</v>
      </c>
      <c r="K19" s="11">
        <f t="shared" si="0"/>
        <v>40</v>
      </c>
    </row>
    <row r="20" spans="2:11" x14ac:dyDescent="0.35">
      <c r="B20" s="47" t="s">
        <v>13</v>
      </c>
      <c r="C20" s="39">
        <f>SUM(Monash!F40)</f>
        <v>0</v>
      </c>
      <c r="D20" s="39">
        <f>SUM(Monash!G40)</f>
        <v>0</v>
      </c>
      <c r="E20" s="39">
        <v>0</v>
      </c>
      <c r="F20" s="39">
        <v>0</v>
      </c>
      <c r="G20" s="39">
        <v>0</v>
      </c>
      <c r="H20" s="35">
        <v>1</v>
      </c>
      <c r="I20" s="35">
        <v>3</v>
      </c>
      <c r="J20" s="39">
        <v>0</v>
      </c>
      <c r="K20" s="55">
        <f t="shared" si="0"/>
        <v>4</v>
      </c>
    </row>
    <row r="21" spans="2:11" x14ac:dyDescent="0.35">
      <c r="B21" s="47" t="s">
        <v>14</v>
      </c>
      <c r="C21" s="39">
        <f>SUM('Mooney Valley'!F40)</f>
        <v>0</v>
      </c>
      <c r="D21" s="39">
        <f>SUM('Mooney Valley'!G40)</f>
        <v>0</v>
      </c>
      <c r="E21" s="39">
        <v>0</v>
      </c>
      <c r="F21" s="39">
        <v>0</v>
      </c>
      <c r="G21" s="35">
        <v>1</v>
      </c>
      <c r="H21" s="39">
        <v>0</v>
      </c>
      <c r="I21" s="35">
        <v>3</v>
      </c>
      <c r="J21" s="39">
        <v>0</v>
      </c>
      <c r="K21" s="55">
        <f t="shared" si="0"/>
        <v>4</v>
      </c>
    </row>
    <row r="22" spans="2:11" x14ac:dyDescent="0.35">
      <c r="B22" s="47" t="s">
        <v>16</v>
      </c>
      <c r="C22" s="69">
        <v>10</v>
      </c>
      <c r="D22" s="69">
        <v>9</v>
      </c>
      <c r="E22" s="39">
        <v>0</v>
      </c>
      <c r="F22" s="35">
        <v>1</v>
      </c>
      <c r="G22" s="35">
        <v>9</v>
      </c>
      <c r="H22" s="35">
        <v>8</v>
      </c>
      <c r="I22" s="39">
        <v>0</v>
      </c>
      <c r="J22" s="39">
        <v>0</v>
      </c>
      <c r="K22" s="9">
        <f t="shared" si="0"/>
        <v>37</v>
      </c>
    </row>
    <row r="23" spans="2:11" x14ac:dyDescent="0.35">
      <c r="B23" s="47" t="s">
        <v>17</v>
      </c>
      <c r="C23" s="39">
        <f>SUM('Port Phillip'!F40)</f>
        <v>0</v>
      </c>
      <c r="D23" s="69">
        <v>6</v>
      </c>
      <c r="E23" s="69">
        <v>2</v>
      </c>
      <c r="F23" s="35">
        <v>1</v>
      </c>
      <c r="G23" s="39">
        <v>0</v>
      </c>
      <c r="H23" s="35">
        <v>5</v>
      </c>
      <c r="I23" s="35">
        <v>1</v>
      </c>
      <c r="J23" s="39">
        <v>0</v>
      </c>
      <c r="K23" s="9">
        <f t="shared" si="0"/>
        <v>15</v>
      </c>
    </row>
    <row r="24" spans="2:11" x14ac:dyDescent="0.35">
      <c r="B24" s="47" t="s">
        <v>18</v>
      </c>
      <c r="C24" s="67">
        <v>2</v>
      </c>
      <c r="D24" s="67">
        <v>9</v>
      </c>
      <c r="E24" s="67">
        <v>10</v>
      </c>
      <c r="F24" s="35">
        <v>1</v>
      </c>
      <c r="G24" s="35">
        <v>1</v>
      </c>
      <c r="H24" s="35">
        <v>8</v>
      </c>
      <c r="I24" s="35">
        <v>9</v>
      </c>
      <c r="J24" s="67">
        <v>19</v>
      </c>
      <c r="K24" s="11">
        <f t="shared" si="0"/>
        <v>59</v>
      </c>
    </row>
    <row r="25" spans="2:11" x14ac:dyDescent="0.35">
      <c r="B25" s="47" t="s">
        <v>19</v>
      </c>
      <c r="C25" s="67">
        <v>9</v>
      </c>
      <c r="D25" s="67">
        <v>11</v>
      </c>
      <c r="E25" s="67">
        <v>5</v>
      </c>
      <c r="F25" s="35">
        <v>1</v>
      </c>
      <c r="G25" s="35">
        <v>8</v>
      </c>
      <c r="H25" s="35">
        <v>10</v>
      </c>
      <c r="I25" s="35">
        <v>4</v>
      </c>
      <c r="J25" s="67">
        <v>23</v>
      </c>
      <c r="K25" s="11">
        <f t="shared" si="0"/>
        <v>71</v>
      </c>
    </row>
    <row r="26" spans="2:11" x14ac:dyDescent="0.35">
      <c r="B26" s="47" t="s">
        <v>20</v>
      </c>
      <c r="C26" s="67">
        <v>4</v>
      </c>
      <c r="D26" s="67">
        <v>9</v>
      </c>
      <c r="E26" s="67">
        <v>5</v>
      </c>
      <c r="F26" s="35">
        <v>2</v>
      </c>
      <c r="G26" s="35">
        <v>2</v>
      </c>
      <c r="H26" s="35">
        <v>7</v>
      </c>
      <c r="I26" s="35">
        <v>3</v>
      </c>
      <c r="J26" s="67">
        <v>14</v>
      </c>
      <c r="K26" s="11">
        <f t="shared" si="0"/>
        <v>46</v>
      </c>
    </row>
    <row r="27" spans="2:11" x14ac:dyDescent="0.35">
      <c r="B27" s="47" t="s">
        <v>21</v>
      </c>
      <c r="C27" s="67">
        <v>4</v>
      </c>
      <c r="D27" s="67">
        <v>8</v>
      </c>
      <c r="E27" s="67">
        <v>3</v>
      </c>
      <c r="F27" s="35">
        <v>1</v>
      </c>
      <c r="G27" s="35">
        <v>3</v>
      </c>
      <c r="H27" s="35">
        <v>7</v>
      </c>
      <c r="I27" s="35">
        <v>2</v>
      </c>
      <c r="J27" s="67">
        <v>13</v>
      </c>
      <c r="K27" s="11">
        <f t="shared" si="0"/>
        <v>41</v>
      </c>
    </row>
    <row r="28" spans="2:11" x14ac:dyDescent="0.35">
      <c r="B28" s="63" t="s">
        <v>22</v>
      </c>
      <c r="C28" s="68">
        <v>4</v>
      </c>
      <c r="D28" s="68">
        <v>6</v>
      </c>
      <c r="E28" s="68">
        <v>12</v>
      </c>
      <c r="F28" s="15">
        <v>1</v>
      </c>
      <c r="G28" s="15">
        <v>3</v>
      </c>
      <c r="H28" s="15">
        <v>5</v>
      </c>
      <c r="I28" s="15">
        <v>11</v>
      </c>
      <c r="J28" s="68">
        <v>20</v>
      </c>
      <c r="K28" s="11">
        <f t="shared" si="0"/>
        <v>62</v>
      </c>
    </row>
    <row r="29" spans="2:11" x14ac:dyDescent="0.35">
      <c r="B29" s="64" t="s">
        <v>452</v>
      </c>
      <c r="C29" s="65">
        <f>SUM(C6:C28)</f>
        <v>67</v>
      </c>
      <c r="D29" s="65">
        <f t="shared" ref="D29:K29" si="1">SUM(D6:D28)</f>
        <v>95</v>
      </c>
      <c r="E29" s="65">
        <f t="shared" si="1"/>
        <v>72</v>
      </c>
      <c r="F29" s="65">
        <f t="shared" si="1"/>
        <v>23</v>
      </c>
      <c r="G29" s="65">
        <f>SUM(G6:G28)</f>
        <v>83</v>
      </c>
      <c r="H29" s="65">
        <f>SUM(H6:H28)</f>
        <v>98</v>
      </c>
      <c r="I29" s="65">
        <f>SUM(I6:I28)</f>
        <v>70</v>
      </c>
      <c r="J29" s="65">
        <f t="shared" si="1"/>
        <v>157</v>
      </c>
      <c r="K29" s="65">
        <f t="shared" si="1"/>
        <v>665</v>
      </c>
    </row>
    <row r="32" spans="2:11" x14ac:dyDescent="0.35">
      <c r="B32" s="52"/>
      <c r="C32" s="56" t="s">
        <v>457</v>
      </c>
      <c r="D32" s="56"/>
      <c r="E32" s="56"/>
      <c r="F32" s="56"/>
      <c r="G32" s="56"/>
      <c r="H32" s="56"/>
      <c r="I32" s="56"/>
      <c r="J32" s="56"/>
      <c r="K32" s="56"/>
    </row>
    <row r="33" spans="2:11" ht="43.5" x14ac:dyDescent="0.35">
      <c r="B33" s="57" t="s">
        <v>451</v>
      </c>
      <c r="C33" s="58" t="s">
        <v>446</v>
      </c>
      <c r="D33" s="59" t="s">
        <v>447</v>
      </c>
      <c r="E33" s="60" t="s">
        <v>448</v>
      </c>
      <c r="F33" s="66" t="s">
        <v>449</v>
      </c>
      <c r="G33" s="12" t="s">
        <v>453</v>
      </c>
      <c r="H33" s="13" t="s">
        <v>454</v>
      </c>
      <c r="I33" s="14" t="s">
        <v>455</v>
      </c>
      <c r="J33" s="61" t="s">
        <v>456</v>
      </c>
      <c r="K33" s="62" t="s">
        <v>77</v>
      </c>
    </row>
    <row r="34" spans="2:11" x14ac:dyDescent="0.35">
      <c r="B34" s="47" t="s">
        <v>1</v>
      </c>
      <c r="C34" s="67">
        <v>38</v>
      </c>
      <c r="D34" s="67">
        <v>34</v>
      </c>
      <c r="E34" s="67">
        <v>81</v>
      </c>
      <c r="F34" s="35">
        <v>23</v>
      </c>
      <c r="G34" s="35">
        <v>23</v>
      </c>
      <c r="H34" s="35">
        <v>11</v>
      </c>
      <c r="I34" s="35">
        <v>58</v>
      </c>
      <c r="J34" s="67">
        <v>106</v>
      </c>
      <c r="K34" s="11">
        <f t="shared" ref="K34:K56" si="2">SUM(C34:J34)</f>
        <v>374</v>
      </c>
    </row>
    <row r="35" spans="2:11" x14ac:dyDescent="0.35">
      <c r="B35" s="47" t="s">
        <v>2</v>
      </c>
      <c r="C35" s="67">
        <v>13</v>
      </c>
      <c r="D35" s="67">
        <v>11</v>
      </c>
      <c r="E35" s="67">
        <v>21</v>
      </c>
      <c r="F35" s="35">
        <v>7</v>
      </c>
      <c r="G35" s="35">
        <v>7</v>
      </c>
      <c r="H35" s="35">
        <v>4</v>
      </c>
      <c r="I35" s="35">
        <v>14</v>
      </c>
      <c r="J35" s="67">
        <v>30</v>
      </c>
      <c r="K35" s="11">
        <f t="shared" si="2"/>
        <v>107</v>
      </c>
    </row>
    <row r="36" spans="2:11" x14ac:dyDescent="0.35">
      <c r="B36" s="47" t="s">
        <v>3</v>
      </c>
      <c r="C36" s="67">
        <v>24</v>
      </c>
      <c r="D36" s="67">
        <v>20</v>
      </c>
      <c r="E36" s="67">
        <v>55</v>
      </c>
      <c r="F36" s="35">
        <v>12</v>
      </c>
      <c r="G36" s="35">
        <v>14</v>
      </c>
      <c r="H36" s="35">
        <v>8</v>
      </c>
      <c r="I36" s="35">
        <v>43</v>
      </c>
      <c r="J36" s="67">
        <v>72</v>
      </c>
      <c r="K36" s="11">
        <f t="shared" si="2"/>
        <v>248</v>
      </c>
    </row>
    <row r="37" spans="2:11" x14ac:dyDescent="0.35">
      <c r="B37" s="47" t="s">
        <v>4</v>
      </c>
      <c r="C37" s="67">
        <v>23</v>
      </c>
      <c r="D37" s="67">
        <v>27</v>
      </c>
      <c r="E37" s="67">
        <v>43</v>
      </c>
      <c r="F37" s="35">
        <v>18</v>
      </c>
      <c r="G37" s="35">
        <v>9</v>
      </c>
      <c r="H37" s="35">
        <v>9</v>
      </c>
      <c r="I37" s="35">
        <v>25</v>
      </c>
      <c r="J37" s="67">
        <v>56</v>
      </c>
      <c r="K37" s="11">
        <f t="shared" si="2"/>
        <v>210</v>
      </c>
    </row>
    <row r="38" spans="2:11" x14ac:dyDescent="0.35">
      <c r="B38" s="47" t="s">
        <v>5</v>
      </c>
      <c r="C38" s="67">
        <v>11</v>
      </c>
      <c r="D38" s="67">
        <v>7</v>
      </c>
      <c r="E38" s="67">
        <v>20</v>
      </c>
      <c r="F38" s="35">
        <v>5</v>
      </c>
      <c r="G38" s="35">
        <v>6</v>
      </c>
      <c r="H38" s="35">
        <v>2</v>
      </c>
      <c r="I38" s="35">
        <v>15</v>
      </c>
      <c r="J38" s="67">
        <v>28</v>
      </c>
      <c r="K38" s="11">
        <f t="shared" si="2"/>
        <v>94</v>
      </c>
    </row>
    <row r="39" spans="2:11" x14ac:dyDescent="0.35">
      <c r="B39" s="47" t="s">
        <v>6</v>
      </c>
      <c r="C39" s="67">
        <v>9</v>
      </c>
      <c r="D39" s="67">
        <v>13</v>
      </c>
      <c r="E39" s="67">
        <v>17</v>
      </c>
      <c r="F39" s="35">
        <v>7</v>
      </c>
      <c r="G39" s="35">
        <v>3</v>
      </c>
      <c r="H39" s="35">
        <v>6</v>
      </c>
      <c r="I39" s="35">
        <v>10</v>
      </c>
      <c r="J39" s="67">
        <v>25</v>
      </c>
      <c r="K39" s="11">
        <f t="shared" si="2"/>
        <v>90</v>
      </c>
    </row>
    <row r="40" spans="2:11" x14ac:dyDescent="0.35">
      <c r="B40" s="47" t="s">
        <v>117</v>
      </c>
      <c r="C40" s="67">
        <v>20</v>
      </c>
      <c r="D40" s="67">
        <v>14</v>
      </c>
      <c r="E40" s="67">
        <v>28</v>
      </c>
      <c r="F40" s="35">
        <v>9</v>
      </c>
      <c r="G40" s="35">
        <v>14</v>
      </c>
      <c r="H40" s="35">
        <v>5</v>
      </c>
      <c r="I40" s="35">
        <v>19</v>
      </c>
      <c r="J40" s="67">
        <v>43</v>
      </c>
      <c r="K40" s="11">
        <f t="shared" si="2"/>
        <v>152</v>
      </c>
    </row>
    <row r="41" spans="2:11" x14ac:dyDescent="0.35">
      <c r="B41" s="47" t="s">
        <v>8</v>
      </c>
      <c r="C41" s="67">
        <v>10</v>
      </c>
      <c r="D41" s="67">
        <v>9</v>
      </c>
      <c r="E41" s="67">
        <v>24</v>
      </c>
      <c r="F41" s="35">
        <v>8</v>
      </c>
      <c r="G41" s="35">
        <v>5</v>
      </c>
      <c r="H41" s="35">
        <v>1</v>
      </c>
      <c r="I41" s="35">
        <v>16</v>
      </c>
      <c r="J41" s="67">
        <v>27</v>
      </c>
      <c r="K41" s="11">
        <f t="shared" si="2"/>
        <v>100</v>
      </c>
    </row>
    <row r="42" spans="2:11" x14ac:dyDescent="0.35">
      <c r="B42" s="47" t="s">
        <v>23</v>
      </c>
      <c r="C42" s="67">
        <v>30</v>
      </c>
      <c r="D42" s="67">
        <v>22</v>
      </c>
      <c r="E42" s="67">
        <v>34</v>
      </c>
      <c r="F42" s="35">
        <v>16</v>
      </c>
      <c r="G42" s="35">
        <v>16</v>
      </c>
      <c r="H42" s="35">
        <v>6</v>
      </c>
      <c r="I42" s="35">
        <v>18</v>
      </c>
      <c r="J42" s="67">
        <v>53</v>
      </c>
      <c r="K42" s="11">
        <f t="shared" si="2"/>
        <v>195</v>
      </c>
    </row>
    <row r="43" spans="2:11" x14ac:dyDescent="0.35">
      <c r="B43" s="47" t="s">
        <v>9</v>
      </c>
      <c r="C43" s="67">
        <v>77</v>
      </c>
      <c r="D43" s="67">
        <v>41</v>
      </c>
      <c r="E43" s="67">
        <v>173</v>
      </c>
      <c r="F43" s="35">
        <v>35</v>
      </c>
      <c r="G43" s="35">
        <v>47</v>
      </c>
      <c r="H43" s="35">
        <v>6</v>
      </c>
      <c r="I43" s="35">
        <v>138</v>
      </c>
      <c r="J43" s="67">
        <v>214</v>
      </c>
      <c r="K43" s="11">
        <f t="shared" si="2"/>
        <v>731</v>
      </c>
    </row>
    <row r="44" spans="2:11" x14ac:dyDescent="0.35">
      <c r="B44" s="47" t="s">
        <v>10</v>
      </c>
      <c r="C44" s="67">
        <v>12</v>
      </c>
      <c r="D44" s="67">
        <v>13</v>
      </c>
      <c r="E44" s="67">
        <v>23</v>
      </c>
      <c r="F44" s="35">
        <v>7</v>
      </c>
      <c r="G44" s="35">
        <v>6</v>
      </c>
      <c r="H44" s="35">
        <v>6</v>
      </c>
      <c r="I44" s="35">
        <v>16</v>
      </c>
      <c r="J44" s="67">
        <v>34</v>
      </c>
      <c r="K44" s="11">
        <f t="shared" si="2"/>
        <v>117</v>
      </c>
    </row>
    <row r="45" spans="2:11" x14ac:dyDescent="0.35">
      <c r="B45" s="47" t="s">
        <v>11</v>
      </c>
      <c r="C45" s="67">
        <v>25</v>
      </c>
      <c r="D45" s="67">
        <v>13</v>
      </c>
      <c r="E45" s="67">
        <v>31</v>
      </c>
      <c r="F45" s="35">
        <v>7</v>
      </c>
      <c r="G45" s="35">
        <v>19</v>
      </c>
      <c r="H45" s="35">
        <v>6</v>
      </c>
      <c r="I45" s="35">
        <v>24</v>
      </c>
      <c r="J45" s="67">
        <v>52</v>
      </c>
      <c r="K45" s="11">
        <f t="shared" si="2"/>
        <v>177</v>
      </c>
    </row>
    <row r="46" spans="2:11" x14ac:dyDescent="0.35">
      <c r="B46" s="47" t="s">
        <v>12</v>
      </c>
      <c r="C46" s="67">
        <v>5</v>
      </c>
      <c r="D46" s="67">
        <v>6</v>
      </c>
      <c r="E46" s="67">
        <v>18</v>
      </c>
      <c r="F46" s="35">
        <v>2</v>
      </c>
      <c r="G46" s="35">
        <v>3</v>
      </c>
      <c r="H46" s="35">
        <v>4</v>
      </c>
      <c r="I46" s="35">
        <v>16</v>
      </c>
      <c r="J46" s="67">
        <v>25</v>
      </c>
      <c r="K46" s="11">
        <f t="shared" si="2"/>
        <v>79</v>
      </c>
    </row>
    <row r="47" spans="2:11" x14ac:dyDescent="0.35">
      <c r="B47" s="47" t="s">
        <v>15</v>
      </c>
      <c r="C47" s="67">
        <v>36</v>
      </c>
      <c r="D47" s="67">
        <v>32</v>
      </c>
      <c r="E47" s="67">
        <v>91</v>
      </c>
      <c r="F47" s="35">
        <v>25</v>
      </c>
      <c r="G47" s="35">
        <v>16</v>
      </c>
      <c r="H47" s="35">
        <v>7</v>
      </c>
      <c r="I47" s="35">
        <v>66</v>
      </c>
      <c r="J47" s="67">
        <v>106</v>
      </c>
      <c r="K47" s="11">
        <f t="shared" si="2"/>
        <v>379</v>
      </c>
    </row>
    <row r="48" spans="2:11" x14ac:dyDescent="0.35">
      <c r="B48" s="47" t="s">
        <v>13</v>
      </c>
      <c r="C48" s="67">
        <v>4</v>
      </c>
      <c r="D48" s="67">
        <v>6</v>
      </c>
      <c r="E48" s="67">
        <v>18</v>
      </c>
      <c r="F48" s="35">
        <v>2</v>
      </c>
      <c r="G48" s="35">
        <v>2</v>
      </c>
      <c r="H48" s="35">
        <v>4</v>
      </c>
      <c r="I48" s="35">
        <v>16</v>
      </c>
      <c r="J48" s="67">
        <v>24</v>
      </c>
      <c r="K48" s="11">
        <f t="shared" si="2"/>
        <v>76</v>
      </c>
    </row>
    <row r="49" spans="2:11" x14ac:dyDescent="0.35">
      <c r="B49" s="47" t="s">
        <v>14</v>
      </c>
      <c r="C49" s="67">
        <v>8</v>
      </c>
      <c r="D49" s="39">
        <v>0</v>
      </c>
      <c r="E49" s="67">
        <v>14</v>
      </c>
      <c r="F49" s="35">
        <v>3</v>
      </c>
      <c r="G49" s="35">
        <v>6</v>
      </c>
      <c r="H49" s="39">
        <v>0</v>
      </c>
      <c r="I49" s="35">
        <v>11</v>
      </c>
      <c r="J49" s="67">
        <v>19</v>
      </c>
      <c r="K49" s="9">
        <f t="shared" si="2"/>
        <v>61</v>
      </c>
    </row>
    <row r="50" spans="2:11" x14ac:dyDescent="0.35">
      <c r="B50" s="47" t="s">
        <v>16</v>
      </c>
      <c r="C50" s="67">
        <v>41</v>
      </c>
      <c r="D50" s="67">
        <v>42</v>
      </c>
      <c r="E50" s="67">
        <v>51</v>
      </c>
      <c r="F50" s="35">
        <v>23</v>
      </c>
      <c r="G50" s="35">
        <v>23</v>
      </c>
      <c r="H50" s="35">
        <v>19</v>
      </c>
      <c r="I50" s="35">
        <v>28</v>
      </c>
      <c r="J50" s="67">
        <v>87</v>
      </c>
      <c r="K50" s="11">
        <f t="shared" si="2"/>
        <v>314</v>
      </c>
    </row>
    <row r="51" spans="2:11" x14ac:dyDescent="0.35">
      <c r="B51" s="47" t="s">
        <v>17</v>
      </c>
      <c r="C51" s="67">
        <v>14</v>
      </c>
      <c r="D51" s="67">
        <v>13</v>
      </c>
      <c r="E51" s="67">
        <v>35</v>
      </c>
      <c r="F51" s="35">
        <v>6</v>
      </c>
      <c r="G51" s="35">
        <v>8</v>
      </c>
      <c r="H51" s="35">
        <v>7</v>
      </c>
      <c r="I51" s="35">
        <v>29</v>
      </c>
      <c r="J51" s="67">
        <v>50</v>
      </c>
      <c r="K51" s="11">
        <f t="shared" si="2"/>
        <v>162</v>
      </c>
    </row>
    <row r="52" spans="2:11" x14ac:dyDescent="0.35">
      <c r="B52" s="47" t="s">
        <v>18</v>
      </c>
      <c r="C52" s="67">
        <v>31</v>
      </c>
      <c r="D52" s="67">
        <v>36</v>
      </c>
      <c r="E52" s="67">
        <v>66</v>
      </c>
      <c r="F52" s="35">
        <v>19</v>
      </c>
      <c r="G52" s="35">
        <v>12</v>
      </c>
      <c r="H52" s="35">
        <v>17</v>
      </c>
      <c r="I52" s="35">
        <v>47</v>
      </c>
      <c r="J52" s="67">
        <v>94</v>
      </c>
      <c r="K52" s="11">
        <f t="shared" si="2"/>
        <v>322</v>
      </c>
    </row>
    <row r="53" spans="2:11" x14ac:dyDescent="0.35">
      <c r="B53" s="47" t="s">
        <v>19</v>
      </c>
      <c r="C53" s="67">
        <v>50</v>
      </c>
      <c r="D53" s="67">
        <v>45</v>
      </c>
      <c r="E53" s="67">
        <v>114</v>
      </c>
      <c r="F53" s="35">
        <v>27</v>
      </c>
      <c r="G53" s="35">
        <v>27</v>
      </c>
      <c r="H53" s="35">
        <v>18</v>
      </c>
      <c r="I53" s="35">
        <v>87</v>
      </c>
      <c r="J53" s="67">
        <v>155</v>
      </c>
      <c r="K53" s="11">
        <f t="shared" si="2"/>
        <v>523</v>
      </c>
    </row>
    <row r="54" spans="2:11" x14ac:dyDescent="0.35">
      <c r="B54" s="47" t="s">
        <v>20</v>
      </c>
      <c r="C54" s="67">
        <v>17</v>
      </c>
      <c r="D54" s="67">
        <v>21</v>
      </c>
      <c r="E54" s="67">
        <v>53</v>
      </c>
      <c r="F54" s="35">
        <v>11</v>
      </c>
      <c r="G54" s="35">
        <v>6</v>
      </c>
      <c r="H54" s="35">
        <v>10</v>
      </c>
      <c r="I54" s="35">
        <v>42</v>
      </c>
      <c r="J54" s="67">
        <v>68</v>
      </c>
      <c r="K54" s="11">
        <f t="shared" si="2"/>
        <v>228</v>
      </c>
    </row>
    <row r="55" spans="2:11" x14ac:dyDescent="0.35">
      <c r="B55" s="47" t="s">
        <v>21</v>
      </c>
      <c r="C55" s="67">
        <v>19</v>
      </c>
      <c r="D55" s="67">
        <v>24</v>
      </c>
      <c r="E55" s="67">
        <v>57</v>
      </c>
      <c r="F55" s="35">
        <v>14</v>
      </c>
      <c r="G55" s="35">
        <v>9</v>
      </c>
      <c r="H55" s="35">
        <v>10</v>
      </c>
      <c r="I55" s="35">
        <v>43</v>
      </c>
      <c r="J55" s="67">
        <v>72</v>
      </c>
      <c r="K55" s="11">
        <f t="shared" si="2"/>
        <v>248</v>
      </c>
    </row>
    <row r="56" spans="2:11" x14ac:dyDescent="0.35">
      <c r="B56" s="63" t="s">
        <v>22</v>
      </c>
      <c r="C56" s="68">
        <v>16</v>
      </c>
      <c r="D56" s="68">
        <v>19</v>
      </c>
      <c r="E56" s="68">
        <v>51</v>
      </c>
      <c r="F56" s="15">
        <v>10</v>
      </c>
      <c r="G56" s="15">
        <v>7</v>
      </c>
      <c r="H56" s="15">
        <v>9</v>
      </c>
      <c r="I56" s="15">
        <v>41</v>
      </c>
      <c r="J56" s="68">
        <v>65</v>
      </c>
      <c r="K56" s="11">
        <f t="shared" si="2"/>
        <v>218</v>
      </c>
    </row>
    <row r="57" spans="2:11" x14ac:dyDescent="0.35">
      <c r="B57" s="64" t="s">
        <v>452</v>
      </c>
      <c r="C57" s="65">
        <f t="shared" ref="C57:K57" si="3">SUM(C34:C56)</f>
        <v>533</v>
      </c>
      <c r="D57" s="65">
        <f t="shared" si="3"/>
        <v>468</v>
      </c>
      <c r="E57" s="65">
        <f t="shared" si="3"/>
        <v>1118</v>
      </c>
      <c r="F57" s="65">
        <f t="shared" si="3"/>
        <v>296</v>
      </c>
      <c r="G57" s="65">
        <f t="shared" si="3"/>
        <v>288</v>
      </c>
      <c r="H57" s="65">
        <f t="shared" si="3"/>
        <v>175</v>
      </c>
      <c r="I57" s="65">
        <f t="shared" si="3"/>
        <v>822</v>
      </c>
      <c r="J57" s="65">
        <f t="shared" si="3"/>
        <v>1505</v>
      </c>
      <c r="K57" s="65">
        <f t="shared" si="3"/>
        <v>5205</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01B19-88EF-4AA0-BF6D-F49C8A8C3C72}">
  <dimension ref="A1:AA26"/>
  <sheetViews>
    <sheetView zoomScale="81" zoomScaleNormal="81" workbookViewId="0">
      <pane ySplit="1" topLeftCell="A2" activePane="bottomLeft" state="frozen"/>
      <selection pane="bottomLeft" activeCell="R11" sqref="R11"/>
    </sheetView>
  </sheetViews>
  <sheetFormatPr defaultRowHeight="14.5" x14ac:dyDescent="0.35"/>
  <cols>
    <col min="1" max="1" width="20.54296875" style="6" customWidth="1"/>
    <col min="2" max="2" width="20.54296875" style="8" customWidth="1"/>
    <col min="3" max="4" width="25.90625" style="8" customWidth="1"/>
    <col min="5" max="5" width="11.54296875" style="6" bestFit="1" customWidth="1"/>
    <col min="6" max="6" width="12.81640625" style="6" customWidth="1"/>
    <col min="7" max="7" width="11.90625" style="6" customWidth="1"/>
    <col min="8" max="9" width="8.7265625" style="6"/>
    <col min="10" max="10" width="21.81640625" style="6" bestFit="1" customWidth="1"/>
    <col min="11" max="11" width="9.81640625" style="6" bestFit="1" customWidth="1"/>
    <col min="12" max="12" width="8.1796875" style="6" bestFit="1" customWidth="1"/>
    <col min="13" max="13" width="5.36328125" style="6" bestFit="1" customWidth="1"/>
    <col min="14" max="14" width="13.54296875" style="6" bestFit="1" customWidth="1"/>
    <col min="15" max="15" width="10.81640625" style="6" bestFit="1" customWidth="1"/>
    <col min="16" max="16" width="12.36328125" style="6" bestFit="1" customWidth="1"/>
    <col min="17" max="17" width="19.26953125" style="6" bestFit="1" customWidth="1"/>
    <col min="18" max="18" width="15.453125" style="6" bestFit="1" customWidth="1"/>
    <col min="19" max="19" width="9.08984375" style="6" bestFit="1" customWidth="1"/>
    <col min="20" max="20" width="15.90625" style="6" bestFit="1" customWidth="1"/>
    <col min="21" max="21" width="8.26953125" style="6" bestFit="1" customWidth="1"/>
    <col min="22" max="22" width="6.7265625" style="6" bestFit="1" customWidth="1"/>
    <col min="23" max="23" width="14.1796875" style="6" bestFit="1" customWidth="1"/>
    <col min="24" max="24" width="14.90625" style="6" bestFit="1" customWidth="1"/>
    <col min="25" max="25" width="6.08984375" style="6" bestFit="1" customWidth="1"/>
    <col min="26" max="26" width="24" style="6" bestFit="1" customWidth="1"/>
    <col min="27" max="27" width="16.26953125" style="6" bestFit="1" customWidth="1"/>
  </cols>
  <sheetData>
    <row r="1" spans="1:27" x14ac:dyDescent="0.35">
      <c r="A1" s="5" t="s">
        <v>46</v>
      </c>
      <c r="B1" s="7" t="s">
        <v>49</v>
      </c>
      <c r="C1" s="7" t="s">
        <v>53</v>
      </c>
      <c r="D1" s="7" t="s">
        <v>54</v>
      </c>
      <c r="E1" s="11" t="s">
        <v>43</v>
      </c>
      <c r="F1" s="19" t="s">
        <v>44</v>
      </c>
      <c r="G1" s="22" t="s">
        <v>78</v>
      </c>
      <c r="H1" s="9" t="s">
        <v>77</v>
      </c>
      <c r="J1" s="33" t="s">
        <v>441</v>
      </c>
      <c r="K1" s="33"/>
      <c r="L1" s="33"/>
      <c r="M1" s="33"/>
      <c r="N1" s="33"/>
      <c r="O1" s="33"/>
      <c r="P1" s="33"/>
      <c r="Q1" s="33"/>
      <c r="R1" s="33"/>
      <c r="S1" s="33"/>
      <c r="T1" s="33"/>
      <c r="U1" s="33"/>
      <c r="V1" s="33"/>
      <c r="W1" s="33"/>
      <c r="X1" s="33"/>
      <c r="Y1" s="33"/>
      <c r="Z1" s="33"/>
      <c r="AA1" s="33"/>
    </row>
    <row r="2" spans="1:27" ht="116" x14ac:dyDescent="0.35">
      <c r="A2" s="6" t="s">
        <v>48</v>
      </c>
      <c r="B2" s="8" t="s">
        <v>52</v>
      </c>
      <c r="E2" s="16">
        <v>1</v>
      </c>
      <c r="F2" s="20"/>
      <c r="G2" s="23">
        <v>1</v>
      </c>
      <c r="H2" s="10">
        <f>SUM(E2:G25)</f>
        <v>35</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87" x14ac:dyDescent="0.35">
      <c r="C3" s="8" t="s">
        <v>51</v>
      </c>
      <c r="E3" s="17"/>
      <c r="F3" s="20">
        <v>1</v>
      </c>
      <c r="G3" s="23"/>
      <c r="J3" s="35">
        <v>0</v>
      </c>
      <c r="K3" s="35">
        <v>15</v>
      </c>
      <c r="L3" s="35">
        <v>4</v>
      </c>
      <c r="M3" s="35">
        <v>0</v>
      </c>
      <c r="N3" s="35">
        <v>0</v>
      </c>
      <c r="O3" s="35">
        <v>1</v>
      </c>
      <c r="P3" s="35">
        <v>20</v>
      </c>
      <c r="Q3" s="35">
        <v>89</v>
      </c>
      <c r="R3" s="37">
        <v>119</v>
      </c>
      <c r="S3" s="37">
        <v>69</v>
      </c>
      <c r="T3" s="37">
        <v>14</v>
      </c>
      <c r="U3" s="37">
        <v>1</v>
      </c>
      <c r="V3" s="37">
        <v>5</v>
      </c>
      <c r="W3" s="32">
        <v>27</v>
      </c>
      <c r="X3" s="32">
        <v>19</v>
      </c>
      <c r="Y3" s="32">
        <v>1</v>
      </c>
      <c r="Z3" s="32">
        <v>12</v>
      </c>
      <c r="AA3" s="32">
        <v>2</v>
      </c>
    </row>
    <row r="4" spans="1:27" ht="87" x14ac:dyDescent="0.35">
      <c r="D4" s="8" t="s">
        <v>55</v>
      </c>
      <c r="E4" s="17"/>
      <c r="F4" s="20">
        <v>1</v>
      </c>
      <c r="G4" s="23">
        <v>1</v>
      </c>
      <c r="J4" s="35">
        <f>SUM(J3:Q3)</f>
        <v>129</v>
      </c>
      <c r="K4" s="36" t="s">
        <v>442</v>
      </c>
      <c r="L4" s="39"/>
      <c r="M4" s="39"/>
      <c r="N4" s="39"/>
      <c r="O4" s="39"/>
      <c r="P4" s="39"/>
      <c r="Q4" s="39"/>
      <c r="R4" s="37">
        <f>SUM(R3:V3)</f>
        <v>208</v>
      </c>
      <c r="S4" s="38" t="s">
        <v>443</v>
      </c>
      <c r="T4" s="39"/>
      <c r="U4" s="39"/>
      <c r="V4" s="39"/>
      <c r="W4" s="32">
        <f>SUM(W3:AA3)</f>
        <v>61</v>
      </c>
      <c r="X4" s="34" t="s">
        <v>444</v>
      </c>
      <c r="Y4" s="39"/>
      <c r="Z4" s="39"/>
      <c r="AA4" s="39"/>
    </row>
    <row r="5" spans="1:27" ht="87" x14ac:dyDescent="0.35">
      <c r="D5" s="8" t="s">
        <v>56</v>
      </c>
      <c r="E5" s="17"/>
      <c r="F5" s="20">
        <v>1</v>
      </c>
      <c r="G5" s="23"/>
    </row>
    <row r="6" spans="1:27" ht="72.5" x14ac:dyDescent="0.35">
      <c r="D6" s="8" t="s">
        <v>57</v>
      </c>
      <c r="E6" s="17"/>
      <c r="F6" s="20">
        <v>1</v>
      </c>
      <c r="G6" s="23"/>
    </row>
    <row r="7" spans="1:27" ht="58" x14ac:dyDescent="0.35">
      <c r="D7" s="8" t="s">
        <v>58</v>
      </c>
      <c r="E7" s="17"/>
      <c r="F7" s="20">
        <v>1</v>
      </c>
      <c r="G7" s="23"/>
    </row>
    <row r="8" spans="1:27" ht="87" x14ac:dyDescent="0.35">
      <c r="D8" s="8" t="s">
        <v>59</v>
      </c>
      <c r="E8" s="17"/>
      <c r="F8" s="20">
        <v>1</v>
      </c>
      <c r="G8" s="23"/>
    </row>
    <row r="9" spans="1:27" ht="145" x14ac:dyDescent="0.35">
      <c r="C9" s="8" t="s">
        <v>60</v>
      </c>
      <c r="E9" s="17">
        <v>1</v>
      </c>
      <c r="F9" s="20"/>
      <c r="G9" s="23"/>
    </row>
    <row r="10" spans="1:27" ht="72.5" x14ac:dyDescent="0.35">
      <c r="D10" s="8" t="s">
        <v>61</v>
      </c>
      <c r="E10" s="17">
        <v>1</v>
      </c>
      <c r="F10" s="20"/>
      <c r="G10" s="23">
        <v>1</v>
      </c>
    </row>
    <row r="11" spans="1:27" ht="72.5" x14ac:dyDescent="0.35">
      <c r="D11" s="8" t="s">
        <v>62</v>
      </c>
      <c r="E11" s="17">
        <v>1</v>
      </c>
      <c r="F11" s="20"/>
      <c r="G11" s="23"/>
    </row>
    <row r="12" spans="1:27" ht="58" x14ac:dyDescent="0.35">
      <c r="D12" s="8" t="s">
        <v>63</v>
      </c>
      <c r="E12" s="17">
        <v>1</v>
      </c>
      <c r="F12" s="20"/>
      <c r="G12" s="23"/>
    </row>
    <row r="13" spans="1:27" ht="72.5" x14ac:dyDescent="0.35">
      <c r="D13" s="8" t="s">
        <v>64</v>
      </c>
      <c r="E13" s="17"/>
      <c r="F13" s="20">
        <v>1</v>
      </c>
      <c r="G13" s="23"/>
    </row>
    <row r="14" spans="1:27" ht="102" thickBot="1" x14ac:dyDescent="0.4">
      <c r="C14" s="8" t="s">
        <v>65</v>
      </c>
      <c r="E14" s="17">
        <v>1</v>
      </c>
      <c r="F14" s="20"/>
      <c r="G14" s="23"/>
    </row>
    <row r="15" spans="1:27" ht="87.5" thickBot="1" x14ac:dyDescent="0.4">
      <c r="D15" s="8" t="s">
        <v>66</v>
      </c>
      <c r="E15" s="29">
        <v>1</v>
      </c>
      <c r="F15" s="30">
        <v>1</v>
      </c>
      <c r="G15" s="31">
        <v>1</v>
      </c>
    </row>
    <row r="16" spans="1:27" ht="87" x14ac:dyDescent="0.35">
      <c r="D16" s="8" t="s">
        <v>67</v>
      </c>
      <c r="E16" s="17">
        <v>1</v>
      </c>
      <c r="F16" s="20"/>
      <c r="G16" s="23">
        <v>1</v>
      </c>
    </row>
    <row r="17" spans="3:8" ht="101.5" x14ac:dyDescent="0.35">
      <c r="D17" s="8" t="s">
        <v>68</v>
      </c>
      <c r="E17" s="17"/>
      <c r="F17" s="20"/>
      <c r="G17" s="23">
        <v>1</v>
      </c>
    </row>
    <row r="18" spans="3:8" ht="87" x14ac:dyDescent="0.35">
      <c r="D18" s="8" t="s">
        <v>69</v>
      </c>
      <c r="E18" s="17">
        <v>1</v>
      </c>
      <c r="F18" s="20"/>
      <c r="G18" s="23">
        <v>1</v>
      </c>
    </row>
    <row r="19" spans="3:8" ht="101.5" x14ac:dyDescent="0.35">
      <c r="D19" s="8" t="s">
        <v>70</v>
      </c>
      <c r="E19" s="17">
        <v>1</v>
      </c>
      <c r="F19" s="20"/>
      <c r="G19" s="23"/>
    </row>
    <row r="20" spans="3:8" ht="58" x14ac:dyDescent="0.35">
      <c r="D20" s="8" t="s">
        <v>71</v>
      </c>
      <c r="E20" s="17">
        <v>1</v>
      </c>
      <c r="F20" s="20"/>
      <c r="G20" s="23"/>
    </row>
    <row r="21" spans="3:8" ht="73" thickBot="1" x14ac:dyDescent="0.4">
      <c r="D21" s="8" t="s">
        <v>72</v>
      </c>
      <c r="E21" s="17"/>
      <c r="F21" s="20"/>
      <c r="G21" s="23">
        <v>1</v>
      </c>
    </row>
    <row r="22" spans="3:8" ht="145.5" thickBot="1" x14ac:dyDescent="0.4">
      <c r="C22" s="8" t="s">
        <v>73</v>
      </c>
      <c r="E22" s="29">
        <v>1</v>
      </c>
      <c r="F22" s="30">
        <v>1</v>
      </c>
      <c r="G22" s="31">
        <v>1</v>
      </c>
    </row>
    <row r="23" spans="3:8" ht="87" x14ac:dyDescent="0.35">
      <c r="D23" s="8" t="s">
        <v>74</v>
      </c>
      <c r="E23" s="17">
        <v>1</v>
      </c>
      <c r="F23" s="20">
        <v>1</v>
      </c>
      <c r="G23" s="23"/>
    </row>
    <row r="24" spans="3:8" ht="87" x14ac:dyDescent="0.35">
      <c r="D24" s="8" t="s">
        <v>75</v>
      </c>
      <c r="E24" s="17">
        <v>1</v>
      </c>
      <c r="F24" s="20">
        <v>1</v>
      </c>
      <c r="G24" s="23"/>
    </row>
    <row r="25" spans="3:8" ht="87" x14ac:dyDescent="0.35">
      <c r="D25" s="8" t="s">
        <v>76</v>
      </c>
      <c r="E25" s="18">
        <v>1</v>
      </c>
      <c r="F25" s="21"/>
      <c r="G25" s="24"/>
    </row>
    <row r="26" spans="3:8" x14ac:dyDescent="0.35">
      <c r="E26" s="26">
        <f>SUM(E2:E25)</f>
        <v>15</v>
      </c>
      <c r="F26" s="26">
        <f>SUM(F2:F25)</f>
        <v>11</v>
      </c>
      <c r="G26" s="26">
        <f>SUM(G2:G25)</f>
        <v>9</v>
      </c>
      <c r="H26" s="6" t="s">
        <v>92</v>
      </c>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01C0-47DA-43F7-9728-EC0DB8B640E0}">
  <dimension ref="A1:AA26"/>
  <sheetViews>
    <sheetView topLeftCell="C1" workbookViewId="0">
      <selection activeCell="W2" sqref="W2:AA3"/>
    </sheetView>
  </sheetViews>
  <sheetFormatPr defaultRowHeight="14.5" x14ac:dyDescent="0.35"/>
  <cols>
    <col min="1" max="1" width="20.54296875" style="6" customWidth="1"/>
    <col min="2" max="2" width="20.54296875" style="8" customWidth="1"/>
    <col min="3" max="4" width="25.90625" style="8" customWidth="1"/>
    <col min="5" max="5" width="11.54296875" style="6" bestFit="1" customWidth="1"/>
    <col min="6" max="6" width="12.81640625" style="6" customWidth="1"/>
    <col min="7" max="7" width="11.90625" style="6" customWidth="1"/>
    <col min="8" max="9" width="8.7265625" style="6"/>
    <col min="10" max="10" width="21.81640625" style="6"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130.5" x14ac:dyDescent="0.35">
      <c r="A2" s="6" t="s">
        <v>2</v>
      </c>
      <c r="B2" s="8" t="s">
        <v>79</v>
      </c>
      <c r="E2" s="16"/>
      <c r="F2" s="20">
        <v>1</v>
      </c>
      <c r="G2" s="23">
        <v>1</v>
      </c>
      <c r="H2" s="10">
        <f>SUM(E2:G25)</f>
        <v>21</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145" x14ac:dyDescent="0.35">
      <c r="C3" s="8" t="s">
        <v>80</v>
      </c>
      <c r="E3" s="17">
        <v>1</v>
      </c>
      <c r="F3" s="20"/>
      <c r="G3" s="23"/>
      <c r="J3" s="35">
        <v>0</v>
      </c>
      <c r="K3" s="35">
        <v>11</v>
      </c>
      <c r="L3" s="35">
        <v>0</v>
      </c>
      <c r="M3" s="35">
        <v>0</v>
      </c>
      <c r="N3" s="35">
        <v>0</v>
      </c>
      <c r="O3" s="35">
        <v>11</v>
      </c>
      <c r="P3" s="35">
        <v>26</v>
      </c>
      <c r="Q3" s="35">
        <v>39</v>
      </c>
      <c r="R3" s="37">
        <v>67</v>
      </c>
      <c r="S3" s="37">
        <v>8</v>
      </c>
      <c r="T3" s="37">
        <v>8</v>
      </c>
      <c r="U3" s="37">
        <v>4</v>
      </c>
      <c r="V3" s="37">
        <v>4</v>
      </c>
      <c r="W3" s="32">
        <v>20</v>
      </c>
      <c r="X3" s="32">
        <v>19</v>
      </c>
      <c r="Y3" s="32">
        <v>3</v>
      </c>
      <c r="Z3" s="32">
        <v>0</v>
      </c>
      <c r="AA3" s="32">
        <v>0</v>
      </c>
    </row>
    <row r="4" spans="1:27" ht="87" x14ac:dyDescent="0.35">
      <c r="D4" s="8" t="s">
        <v>81</v>
      </c>
      <c r="E4" s="17">
        <v>1</v>
      </c>
      <c r="F4" s="20">
        <v>1</v>
      </c>
      <c r="G4" s="23"/>
      <c r="J4" s="35">
        <f>SUM(J3:Q3)</f>
        <v>87</v>
      </c>
      <c r="K4" s="36" t="s">
        <v>442</v>
      </c>
      <c r="L4" s="39"/>
      <c r="M4" s="39"/>
      <c r="N4" s="39"/>
      <c r="O4" s="39"/>
      <c r="P4" s="39"/>
      <c r="Q4" s="39"/>
      <c r="R4" s="37">
        <f>SUM(R3:V3)</f>
        <v>91</v>
      </c>
      <c r="S4" s="38" t="s">
        <v>443</v>
      </c>
      <c r="T4" s="39"/>
      <c r="U4" s="39"/>
      <c r="V4" s="39"/>
      <c r="W4" s="32">
        <f>SUM(W3:AA3)</f>
        <v>42</v>
      </c>
      <c r="X4" s="34" t="s">
        <v>444</v>
      </c>
      <c r="Y4" s="39"/>
      <c r="Z4" s="39"/>
      <c r="AA4" s="39"/>
    </row>
    <row r="5" spans="1:27" ht="58" x14ac:dyDescent="0.35">
      <c r="D5" s="8" t="s">
        <v>82</v>
      </c>
      <c r="E5" s="17">
        <v>1</v>
      </c>
      <c r="F5" s="20"/>
      <c r="G5" s="23"/>
    </row>
    <row r="6" spans="1:27" ht="72.5" x14ac:dyDescent="0.35">
      <c r="D6" s="8" t="s">
        <v>83</v>
      </c>
      <c r="E6" s="17">
        <v>1</v>
      </c>
      <c r="F6" s="20"/>
      <c r="G6" s="23"/>
    </row>
    <row r="7" spans="1:27" ht="130.5" x14ac:dyDescent="0.35">
      <c r="C7" s="8" t="s">
        <v>84</v>
      </c>
      <c r="E7" s="17"/>
      <c r="F7" s="20">
        <v>1</v>
      </c>
      <c r="G7" s="23">
        <v>1</v>
      </c>
    </row>
    <row r="8" spans="1:27" ht="87" x14ac:dyDescent="0.35">
      <c r="D8" s="8" t="s">
        <v>85</v>
      </c>
      <c r="E8" s="17"/>
      <c r="F8" s="20">
        <v>1</v>
      </c>
      <c r="G8" s="23"/>
    </row>
    <row r="9" spans="1:27" ht="58" x14ac:dyDescent="0.35">
      <c r="D9" s="8" t="s">
        <v>86</v>
      </c>
      <c r="E9" s="17"/>
      <c r="F9" s="20"/>
      <c r="G9" s="23">
        <v>1</v>
      </c>
    </row>
    <row r="10" spans="1:27" ht="130.5" x14ac:dyDescent="0.35">
      <c r="C10" s="8" t="s">
        <v>87</v>
      </c>
      <c r="E10" s="17">
        <v>1</v>
      </c>
      <c r="F10" s="20">
        <v>1</v>
      </c>
      <c r="G10" s="23"/>
    </row>
    <row r="11" spans="1:27" ht="58" x14ac:dyDescent="0.35">
      <c r="D11" s="8" t="s">
        <v>88</v>
      </c>
      <c r="E11" s="17">
        <v>1</v>
      </c>
      <c r="F11" s="20"/>
      <c r="G11" s="23"/>
    </row>
    <row r="12" spans="1:27" ht="58" x14ac:dyDescent="0.35">
      <c r="D12" s="8" t="s">
        <v>90</v>
      </c>
      <c r="E12" s="17">
        <v>1</v>
      </c>
      <c r="F12" s="20"/>
      <c r="G12" s="23">
        <v>1</v>
      </c>
    </row>
    <row r="13" spans="1:27" ht="73" thickBot="1" x14ac:dyDescent="0.4">
      <c r="D13" s="8" t="s">
        <v>89</v>
      </c>
      <c r="E13" s="17"/>
      <c r="F13" s="20">
        <v>1</v>
      </c>
      <c r="G13" s="23"/>
    </row>
    <row r="14" spans="1:27" ht="102" thickBot="1" x14ac:dyDescent="0.4">
      <c r="D14" s="8" t="s">
        <v>91</v>
      </c>
      <c r="E14" s="29">
        <v>1</v>
      </c>
      <c r="F14" s="30">
        <v>1</v>
      </c>
      <c r="G14" s="31">
        <v>1</v>
      </c>
    </row>
    <row r="15" spans="1:27" ht="159.5" x14ac:dyDescent="0.35">
      <c r="C15" s="8" t="s">
        <v>93</v>
      </c>
      <c r="E15" s="17">
        <v>1</v>
      </c>
      <c r="F15" s="20"/>
      <c r="G15" s="23"/>
    </row>
    <row r="16" spans="1:27" x14ac:dyDescent="0.35">
      <c r="E16" s="17"/>
      <c r="F16" s="20"/>
      <c r="G16" s="23"/>
    </row>
    <row r="17" spans="5:8" x14ac:dyDescent="0.35">
      <c r="E17" s="17"/>
      <c r="F17" s="20"/>
      <c r="G17" s="23"/>
    </row>
    <row r="18" spans="5:8" x14ac:dyDescent="0.35">
      <c r="E18" s="17"/>
      <c r="F18" s="20"/>
      <c r="G18" s="23"/>
    </row>
    <row r="19" spans="5:8" x14ac:dyDescent="0.35">
      <c r="E19" s="17"/>
      <c r="F19" s="20"/>
      <c r="G19" s="23"/>
    </row>
    <row r="20" spans="5:8" x14ac:dyDescent="0.35">
      <c r="E20" s="17"/>
      <c r="F20" s="20"/>
      <c r="G20" s="23"/>
    </row>
    <row r="21" spans="5:8" x14ac:dyDescent="0.35">
      <c r="E21" s="17"/>
      <c r="F21" s="20"/>
      <c r="G21" s="23"/>
    </row>
    <row r="22" spans="5:8" x14ac:dyDescent="0.35">
      <c r="E22" s="17"/>
      <c r="F22" s="20"/>
      <c r="G22" s="23"/>
    </row>
    <row r="23" spans="5:8" x14ac:dyDescent="0.35">
      <c r="E23" s="17"/>
      <c r="F23" s="20"/>
      <c r="G23" s="23"/>
    </row>
    <row r="24" spans="5:8" x14ac:dyDescent="0.35">
      <c r="E24" s="17"/>
      <c r="F24" s="20"/>
      <c r="G24" s="23"/>
    </row>
    <row r="25" spans="5:8" x14ac:dyDescent="0.35">
      <c r="E25" s="18"/>
      <c r="F25" s="21"/>
      <c r="G25" s="24"/>
    </row>
    <row r="26" spans="5:8" x14ac:dyDescent="0.35">
      <c r="E26" s="26">
        <f>SUM(E2:E25)</f>
        <v>9</v>
      </c>
      <c r="F26" s="26">
        <f>SUM(F2:F25)</f>
        <v>7</v>
      </c>
      <c r="G26" s="26">
        <f>SUM(G2:G25)</f>
        <v>5</v>
      </c>
      <c r="H26" s="25" t="s">
        <v>92</v>
      </c>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EE545-BC20-48DF-AD31-BA70D573602E}">
  <dimension ref="A1:AA26"/>
  <sheetViews>
    <sheetView topLeftCell="C1" workbookViewId="0">
      <selection activeCell="W2" sqref="W2:AA3"/>
    </sheetView>
  </sheetViews>
  <sheetFormatPr defaultRowHeight="14.5" x14ac:dyDescent="0.35"/>
  <cols>
    <col min="1" max="1" width="20.54296875" style="6" customWidth="1"/>
    <col min="2" max="2" width="20.54296875" style="8" customWidth="1"/>
    <col min="3" max="4" width="25.90625" style="8" customWidth="1"/>
    <col min="5" max="5" width="11.54296875" style="6" bestFit="1" customWidth="1"/>
    <col min="6" max="6" width="12.81640625" style="6" customWidth="1"/>
    <col min="7" max="7" width="11.90625" style="6" customWidth="1"/>
    <col min="8" max="9" width="8.7265625" style="6"/>
    <col min="10" max="10" width="21.81640625" style="6" bestFit="1" customWidth="1"/>
    <col min="11" max="11" width="9.81640625" style="6" bestFit="1" customWidth="1"/>
    <col min="12" max="12" width="8.1796875" style="6" bestFit="1" customWidth="1"/>
    <col min="13" max="13" width="5.36328125" style="6"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29" x14ac:dyDescent="0.35">
      <c r="A2" s="6" t="s">
        <v>3</v>
      </c>
      <c r="B2" s="8" t="s">
        <v>94</v>
      </c>
      <c r="E2" s="16">
        <v>1</v>
      </c>
      <c r="F2" s="20"/>
      <c r="G2" s="23"/>
      <c r="H2" s="10">
        <f>SUM(E2:G25)</f>
        <v>29</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58" x14ac:dyDescent="0.35">
      <c r="C3" s="8" t="s">
        <v>95</v>
      </c>
      <c r="E3" s="17">
        <v>1</v>
      </c>
      <c r="F3" s="20"/>
      <c r="G3" s="23"/>
      <c r="J3" s="35">
        <v>0</v>
      </c>
      <c r="K3" s="35">
        <v>4</v>
      </c>
      <c r="L3" s="35">
        <v>1</v>
      </c>
      <c r="M3" s="35">
        <v>0</v>
      </c>
      <c r="N3" s="35">
        <v>1</v>
      </c>
      <c r="O3" s="35">
        <v>8</v>
      </c>
      <c r="P3" s="35">
        <v>28</v>
      </c>
      <c r="Q3" s="35">
        <v>33</v>
      </c>
      <c r="R3" s="37">
        <v>127</v>
      </c>
      <c r="S3" s="37">
        <v>71</v>
      </c>
      <c r="T3" s="37">
        <v>6</v>
      </c>
      <c r="U3" s="37">
        <v>8</v>
      </c>
      <c r="V3" s="37">
        <v>13</v>
      </c>
      <c r="W3" s="32">
        <v>16</v>
      </c>
      <c r="X3" s="32">
        <v>23</v>
      </c>
      <c r="Y3" s="32">
        <v>9</v>
      </c>
      <c r="Z3" s="32">
        <v>6</v>
      </c>
      <c r="AA3" s="32">
        <v>0</v>
      </c>
    </row>
    <row r="4" spans="1:27" ht="87" x14ac:dyDescent="0.35">
      <c r="D4" s="8" t="s">
        <v>96</v>
      </c>
      <c r="E4" s="17"/>
      <c r="F4" s="20">
        <v>1</v>
      </c>
      <c r="G4" s="23"/>
      <c r="J4" s="35">
        <f>SUM(J3:Q3)</f>
        <v>75</v>
      </c>
      <c r="K4" s="36" t="s">
        <v>442</v>
      </c>
      <c r="L4" s="39"/>
      <c r="M4" s="39"/>
      <c r="N4" s="39"/>
      <c r="O4" s="39"/>
      <c r="P4" s="39"/>
      <c r="Q4" s="39"/>
      <c r="R4" s="37">
        <f>SUM(R3:V3)</f>
        <v>225</v>
      </c>
      <c r="S4" s="38" t="s">
        <v>443</v>
      </c>
      <c r="T4" s="39"/>
      <c r="U4" s="39"/>
      <c r="V4" s="39"/>
      <c r="W4" s="32">
        <f>SUM(W3:AA3)</f>
        <v>54</v>
      </c>
      <c r="X4" s="34" t="s">
        <v>444</v>
      </c>
      <c r="Y4" s="39"/>
      <c r="Z4" s="39"/>
      <c r="AA4" s="39"/>
    </row>
    <row r="5" spans="1:27" ht="87" x14ac:dyDescent="0.35">
      <c r="D5" s="8" t="s">
        <v>97</v>
      </c>
      <c r="E5" s="17"/>
      <c r="F5" s="20"/>
      <c r="G5" s="23">
        <v>1</v>
      </c>
    </row>
    <row r="6" spans="1:27" ht="72.5" x14ac:dyDescent="0.35">
      <c r="D6" s="8" t="s">
        <v>98</v>
      </c>
      <c r="E6" s="17"/>
      <c r="F6" s="20">
        <v>1</v>
      </c>
      <c r="G6" s="23"/>
    </row>
    <row r="7" spans="1:27" ht="87" x14ac:dyDescent="0.35">
      <c r="D7" s="8" t="s">
        <v>99</v>
      </c>
      <c r="E7" s="17"/>
      <c r="F7" s="20">
        <v>1</v>
      </c>
      <c r="G7" s="23"/>
    </row>
    <row r="8" spans="1:27" ht="43.5" x14ac:dyDescent="0.35">
      <c r="C8" s="8" t="s">
        <v>100</v>
      </c>
      <c r="E8" s="17">
        <v>1</v>
      </c>
      <c r="F8" s="20"/>
      <c r="G8" s="23"/>
    </row>
    <row r="9" spans="1:27" ht="72.5" x14ac:dyDescent="0.35">
      <c r="D9" s="8" t="s">
        <v>101</v>
      </c>
      <c r="E9" s="17">
        <v>1</v>
      </c>
      <c r="F9" s="20">
        <v>1</v>
      </c>
      <c r="G9" s="23"/>
    </row>
    <row r="10" spans="1:27" ht="87" x14ac:dyDescent="0.35">
      <c r="D10" s="8" t="s">
        <v>102</v>
      </c>
      <c r="E10" s="17">
        <v>1</v>
      </c>
      <c r="F10" s="20"/>
      <c r="G10" s="23"/>
    </row>
    <row r="11" spans="1:27" ht="72.5" x14ac:dyDescent="0.35">
      <c r="D11" s="8" t="s">
        <v>103</v>
      </c>
      <c r="E11" s="17">
        <v>1</v>
      </c>
      <c r="F11" s="20"/>
      <c r="G11" s="23">
        <v>1</v>
      </c>
    </row>
    <row r="12" spans="1:27" ht="87" x14ac:dyDescent="0.35">
      <c r="D12" s="8" t="s">
        <v>104</v>
      </c>
      <c r="E12" s="17">
        <v>1</v>
      </c>
      <c r="F12" s="20"/>
      <c r="G12" s="23"/>
    </row>
    <row r="13" spans="1:27" ht="72.5" x14ac:dyDescent="0.35">
      <c r="D13" s="8" t="s">
        <v>105</v>
      </c>
      <c r="E13" s="17"/>
      <c r="F13" s="20">
        <v>1</v>
      </c>
      <c r="G13" s="23"/>
    </row>
    <row r="14" spans="1:27" ht="43.5" x14ac:dyDescent="0.35">
      <c r="C14" s="8" t="s">
        <v>106</v>
      </c>
      <c r="E14" s="17">
        <v>1</v>
      </c>
      <c r="F14" s="20"/>
      <c r="G14" s="23"/>
    </row>
    <row r="15" spans="1:27" ht="72.5" x14ac:dyDescent="0.35">
      <c r="D15" s="8" t="s">
        <v>107</v>
      </c>
      <c r="E15" s="17">
        <v>1</v>
      </c>
      <c r="F15" s="20"/>
      <c r="G15" s="23"/>
    </row>
    <row r="16" spans="1:27" ht="72.5" x14ac:dyDescent="0.35">
      <c r="D16" s="27" t="s">
        <v>108</v>
      </c>
      <c r="E16" s="17">
        <v>1</v>
      </c>
      <c r="F16" s="20"/>
      <c r="G16" s="23"/>
    </row>
    <row r="17" spans="3:8" ht="87" x14ac:dyDescent="0.35">
      <c r="D17" s="8" t="s">
        <v>109</v>
      </c>
      <c r="E17" s="17">
        <v>1</v>
      </c>
      <c r="F17" s="20"/>
      <c r="G17" s="23"/>
    </row>
    <row r="18" spans="3:8" ht="58" x14ac:dyDescent="0.35">
      <c r="D18" s="8" t="s">
        <v>110</v>
      </c>
      <c r="E18" s="17">
        <v>1</v>
      </c>
      <c r="F18" s="20">
        <v>1</v>
      </c>
      <c r="G18" s="23"/>
    </row>
    <row r="19" spans="3:8" ht="58.5" thickBot="1" x14ac:dyDescent="0.4">
      <c r="C19" s="8" t="s">
        <v>111</v>
      </c>
      <c r="E19" s="17"/>
      <c r="F19" s="20"/>
      <c r="G19" s="23">
        <v>1</v>
      </c>
    </row>
    <row r="20" spans="3:8" ht="58.5" thickBot="1" x14ac:dyDescent="0.4">
      <c r="D20" s="8" t="s">
        <v>112</v>
      </c>
      <c r="E20" s="29">
        <v>1</v>
      </c>
      <c r="F20" s="30">
        <v>1</v>
      </c>
      <c r="G20" s="31">
        <v>1</v>
      </c>
    </row>
    <row r="21" spans="3:8" ht="72.5" x14ac:dyDescent="0.35">
      <c r="D21" s="8" t="s">
        <v>113</v>
      </c>
      <c r="E21" s="17"/>
      <c r="F21" s="20"/>
      <c r="G21" s="23">
        <v>1</v>
      </c>
    </row>
    <row r="22" spans="3:8" ht="87" x14ac:dyDescent="0.35">
      <c r="D22" s="8" t="s">
        <v>114</v>
      </c>
      <c r="E22" s="17">
        <v>1</v>
      </c>
      <c r="F22" s="20"/>
      <c r="G22" s="23">
        <v>1</v>
      </c>
    </row>
    <row r="23" spans="3:8" ht="101.5" x14ac:dyDescent="0.35">
      <c r="D23" s="8" t="s">
        <v>115</v>
      </c>
      <c r="E23" s="17"/>
      <c r="F23" s="20">
        <v>1</v>
      </c>
      <c r="G23" s="23"/>
    </row>
    <row r="24" spans="3:8" ht="87" x14ac:dyDescent="0.35">
      <c r="D24" s="8" t="s">
        <v>116</v>
      </c>
      <c r="E24" s="17">
        <v>1</v>
      </c>
      <c r="F24" s="20"/>
      <c r="G24" s="23"/>
    </row>
    <row r="25" spans="3:8" x14ac:dyDescent="0.35">
      <c r="E25" s="18"/>
      <c r="F25" s="21"/>
      <c r="G25" s="24"/>
    </row>
    <row r="26" spans="3:8" x14ac:dyDescent="0.35">
      <c r="E26" s="26">
        <f>SUM(E2:E25)</f>
        <v>15</v>
      </c>
      <c r="F26" s="26">
        <f>SUM(F2:F25)</f>
        <v>8</v>
      </c>
      <c r="G26" s="26">
        <f>SUM(G2:G25)</f>
        <v>6</v>
      </c>
      <c r="H26" s="25" t="s">
        <v>92</v>
      </c>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3EE8-7123-40A9-92BF-2F84446321AE}">
  <dimension ref="A1:AA26"/>
  <sheetViews>
    <sheetView topLeftCell="C2" workbookViewId="0">
      <selection activeCell="L8" sqref="L8"/>
    </sheetView>
  </sheetViews>
  <sheetFormatPr defaultRowHeight="14.5" x14ac:dyDescent="0.35"/>
  <cols>
    <col min="1" max="1" width="21.1796875" customWidth="1"/>
    <col min="2" max="2" width="33.26953125" customWidth="1"/>
    <col min="3" max="3" width="26.26953125" customWidth="1"/>
    <col min="4" max="4" width="25.90625" customWidth="1"/>
    <col min="5" max="5" width="14.63281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174.5" thickBot="1" x14ac:dyDescent="0.4">
      <c r="A2" s="6" t="s">
        <v>4</v>
      </c>
      <c r="B2" s="8" t="s">
        <v>119</v>
      </c>
      <c r="C2" s="8"/>
      <c r="D2" s="8"/>
      <c r="E2" s="16">
        <v>1</v>
      </c>
      <c r="F2" s="20">
        <v>1</v>
      </c>
      <c r="G2" s="23"/>
      <c r="H2" s="10">
        <f>SUM(E2:G25)</f>
        <v>27</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44" thickBot="1" x14ac:dyDescent="0.4">
      <c r="A3" s="6"/>
      <c r="B3" s="8" t="s">
        <v>120</v>
      </c>
      <c r="C3" s="8"/>
      <c r="D3" s="8"/>
      <c r="E3" s="29">
        <v>1</v>
      </c>
      <c r="F3" s="30">
        <v>1</v>
      </c>
      <c r="G3" s="31">
        <v>1</v>
      </c>
      <c r="H3" s="6"/>
      <c r="J3" s="35">
        <v>0</v>
      </c>
      <c r="K3" s="35">
        <v>2</v>
      </c>
      <c r="L3" s="35">
        <v>0</v>
      </c>
      <c r="M3" s="35">
        <v>0</v>
      </c>
      <c r="N3" s="35">
        <v>3</v>
      </c>
      <c r="O3" s="35">
        <v>0</v>
      </c>
      <c r="P3" s="35">
        <v>57</v>
      </c>
      <c r="Q3" s="35">
        <v>29</v>
      </c>
      <c r="R3" s="37">
        <v>167</v>
      </c>
      <c r="S3" s="37">
        <v>117</v>
      </c>
      <c r="T3" s="37">
        <v>9</v>
      </c>
      <c r="U3" s="37">
        <v>17</v>
      </c>
      <c r="V3" s="37">
        <v>17</v>
      </c>
      <c r="W3" s="32">
        <v>13</v>
      </c>
      <c r="X3" s="32">
        <v>29</v>
      </c>
      <c r="Y3" s="32">
        <v>2</v>
      </c>
      <c r="Z3" s="32">
        <v>5</v>
      </c>
      <c r="AA3" s="32">
        <v>0</v>
      </c>
    </row>
    <row r="4" spans="1:27" ht="43.5" x14ac:dyDescent="0.35">
      <c r="A4" s="6"/>
      <c r="B4" s="8"/>
      <c r="C4" s="8" t="s">
        <v>121</v>
      </c>
      <c r="D4" s="8"/>
      <c r="E4" s="17"/>
      <c r="F4" s="20">
        <v>1</v>
      </c>
      <c r="G4" s="23"/>
      <c r="H4" s="6"/>
      <c r="J4" s="35">
        <f>SUM(J3:Q3)</f>
        <v>91</v>
      </c>
      <c r="K4" s="36" t="s">
        <v>442</v>
      </c>
      <c r="L4" s="39"/>
      <c r="M4" s="39"/>
      <c r="N4" s="39"/>
      <c r="O4" s="39"/>
      <c r="P4" s="39"/>
      <c r="Q4" s="39"/>
      <c r="R4" s="37">
        <f>SUM(R3:V3)</f>
        <v>327</v>
      </c>
      <c r="S4" s="38" t="s">
        <v>443</v>
      </c>
      <c r="T4" s="39"/>
      <c r="U4" s="39"/>
      <c r="V4" s="39"/>
      <c r="W4" s="32">
        <f>SUM(W3:AA3)</f>
        <v>49</v>
      </c>
      <c r="X4" s="34" t="s">
        <v>444</v>
      </c>
      <c r="Y4" s="39"/>
      <c r="Z4" s="39"/>
      <c r="AA4" s="39"/>
    </row>
    <row r="5" spans="1:27" ht="29" x14ac:dyDescent="0.35">
      <c r="A5" s="6"/>
      <c r="B5" s="8"/>
      <c r="C5" s="8"/>
      <c r="D5" s="28" t="s">
        <v>122</v>
      </c>
      <c r="E5" s="17"/>
      <c r="F5" s="20">
        <v>1</v>
      </c>
      <c r="G5" s="23"/>
      <c r="H5" s="6"/>
    </row>
    <row r="6" spans="1:27" ht="43.5" x14ac:dyDescent="0.35">
      <c r="A6" s="6"/>
      <c r="B6" s="8"/>
      <c r="C6" s="8"/>
      <c r="D6" s="8" t="s">
        <v>123</v>
      </c>
      <c r="E6" s="17"/>
      <c r="F6" s="20">
        <v>1</v>
      </c>
      <c r="G6" s="23">
        <v>1</v>
      </c>
      <c r="H6" s="6"/>
    </row>
    <row r="7" spans="1:27" ht="43.5" x14ac:dyDescent="0.35">
      <c r="A7" s="6"/>
      <c r="B7" s="8"/>
      <c r="C7" s="8"/>
      <c r="D7" s="8" t="s">
        <v>124</v>
      </c>
      <c r="E7" s="17"/>
      <c r="F7" s="20">
        <v>1</v>
      </c>
      <c r="G7" s="23"/>
      <c r="H7" s="6"/>
    </row>
    <row r="8" spans="1:27" ht="29" x14ac:dyDescent="0.35">
      <c r="A8" s="6"/>
      <c r="B8" s="8"/>
      <c r="C8" s="8"/>
      <c r="D8" s="8" t="s">
        <v>125</v>
      </c>
      <c r="E8" s="17"/>
      <c r="F8" s="20">
        <v>1</v>
      </c>
      <c r="G8" s="23"/>
      <c r="H8" s="6"/>
    </row>
    <row r="9" spans="1:27" ht="44" thickBot="1" x14ac:dyDescent="0.4">
      <c r="A9" s="6"/>
      <c r="B9" s="8"/>
      <c r="C9" s="8"/>
      <c r="D9" s="8" t="s">
        <v>126</v>
      </c>
      <c r="E9" s="17">
        <v>1</v>
      </c>
      <c r="F9" s="20"/>
      <c r="G9" s="23"/>
      <c r="H9" s="6"/>
    </row>
    <row r="10" spans="1:27" ht="73" thickBot="1" x14ac:dyDescent="0.4">
      <c r="A10" s="6"/>
      <c r="B10" s="8"/>
      <c r="C10" s="8" t="s">
        <v>127</v>
      </c>
      <c r="D10" s="8"/>
      <c r="E10" s="29">
        <v>1</v>
      </c>
      <c r="F10" s="30">
        <v>1</v>
      </c>
      <c r="G10" s="31">
        <v>1</v>
      </c>
      <c r="H10" s="6"/>
    </row>
    <row r="11" spans="1:27" ht="58.5" thickBot="1" x14ac:dyDescent="0.4">
      <c r="A11" s="6"/>
      <c r="B11" s="8"/>
      <c r="C11" s="8"/>
      <c r="D11" s="8" t="s">
        <v>128</v>
      </c>
      <c r="E11" s="17"/>
      <c r="F11" s="20">
        <v>1</v>
      </c>
      <c r="G11" s="23">
        <v>1</v>
      </c>
      <c r="H11" s="6"/>
    </row>
    <row r="12" spans="1:27" ht="73" thickBot="1" x14ac:dyDescent="0.4">
      <c r="A12" s="6"/>
      <c r="B12" s="8"/>
      <c r="C12" s="8"/>
      <c r="D12" s="8" t="s">
        <v>129</v>
      </c>
      <c r="E12" s="29">
        <v>1</v>
      </c>
      <c r="F12" s="30">
        <v>1</v>
      </c>
      <c r="G12" s="31">
        <v>1</v>
      </c>
      <c r="H12" s="6"/>
    </row>
    <row r="13" spans="1:27" ht="72.5" x14ac:dyDescent="0.35">
      <c r="A13" s="6"/>
      <c r="B13" s="8"/>
      <c r="C13" s="8"/>
      <c r="D13" s="8" t="s">
        <v>130</v>
      </c>
      <c r="E13" s="17">
        <v>1</v>
      </c>
      <c r="F13" s="20">
        <v>1</v>
      </c>
      <c r="G13" s="23"/>
      <c r="H13" s="6"/>
    </row>
    <row r="14" spans="1:27" ht="72.5" x14ac:dyDescent="0.35">
      <c r="A14" s="6"/>
      <c r="B14" s="8"/>
      <c r="C14" s="8"/>
      <c r="D14" s="8" t="s">
        <v>131</v>
      </c>
      <c r="E14" s="17">
        <v>1</v>
      </c>
      <c r="F14" s="20"/>
      <c r="G14" s="23"/>
      <c r="H14" s="6"/>
    </row>
    <row r="15" spans="1:27" ht="58" x14ac:dyDescent="0.35">
      <c r="A15" s="6"/>
      <c r="B15" s="8"/>
      <c r="C15" s="8" t="s">
        <v>132</v>
      </c>
      <c r="D15" s="8"/>
      <c r="E15" s="17">
        <v>1</v>
      </c>
      <c r="F15" s="20"/>
      <c r="G15" s="23"/>
      <c r="H15" s="6"/>
    </row>
    <row r="16" spans="1:27" ht="58" x14ac:dyDescent="0.35">
      <c r="A16" s="6"/>
      <c r="B16" s="8"/>
      <c r="C16" s="8"/>
      <c r="D16" s="8" t="s">
        <v>133</v>
      </c>
      <c r="E16" s="17">
        <v>1</v>
      </c>
      <c r="F16" s="20"/>
      <c r="G16" s="23"/>
      <c r="H16" s="6"/>
    </row>
    <row r="17" spans="1:8" ht="58" x14ac:dyDescent="0.35">
      <c r="A17" s="6"/>
      <c r="B17" s="8"/>
      <c r="C17" s="8"/>
      <c r="D17" s="8" t="s">
        <v>134</v>
      </c>
      <c r="E17" s="17">
        <v>1</v>
      </c>
      <c r="F17" s="20"/>
      <c r="G17" s="23"/>
      <c r="H17" s="6"/>
    </row>
    <row r="18" spans="1:8" ht="58" x14ac:dyDescent="0.35">
      <c r="A18" s="6"/>
      <c r="B18" s="8"/>
      <c r="C18" s="8"/>
      <c r="D18" s="8" t="s">
        <v>135</v>
      </c>
      <c r="E18" s="17">
        <v>1</v>
      </c>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11</v>
      </c>
      <c r="F26" s="26">
        <f>SUM(F2:F25)</f>
        <v>11</v>
      </c>
      <c r="G26" s="26">
        <f>SUM(G2:G25)</f>
        <v>5</v>
      </c>
      <c r="H26" s="25" t="s">
        <v>92</v>
      </c>
    </row>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90C4C-5D7E-428F-8288-839A5311897B}">
  <dimension ref="A1:AA26"/>
  <sheetViews>
    <sheetView topLeftCell="C1" workbookViewId="0">
      <selection activeCell="O7" sqref="O7"/>
    </sheetView>
  </sheetViews>
  <sheetFormatPr defaultRowHeight="14.5" x14ac:dyDescent="0.35"/>
  <cols>
    <col min="1" max="1" width="21.1796875" customWidth="1"/>
    <col min="2" max="2" width="33.26953125" customWidth="1"/>
    <col min="3" max="3" width="26.26953125" customWidth="1"/>
    <col min="4" max="4" width="25.90625" customWidth="1"/>
    <col min="5" max="5" width="15.4531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116" x14ac:dyDescent="0.35">
      <c r="A2" s="6" t="s">
        <v>5</v>
      </c>
      <c r="B2" s="8" t="s">
        <v>136</v>
      </c>
      <c r="C2" s="8"/>
      <c r="D2" s="8"/>
      <c r="E2" s="16">
        <v>1</v>
      </c>
      <c r="F2" s="20"/>
      <c r="G2" s="23">
        <v>1</v>
      </c>
      <c r="H2" s="10">
        <f>SUM(E2:G25)</f>
        <v>18</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29" x14ac:dyDescent="0.35">
      <c r="A3" s="6"/>
      <c r="B3" s="8"/>
      <c r="C3" s="8"/>
      <c r="D3" s="8" t="s">
        <v>137</v>
      </c>
      <c r="E3" s="17">
        <v>1</v>
      </c>
      <c r="F3" s="20"/>
      <c r="G3" s="23"/>
      <c r="H3" s="6"/>
      <c r="J3" s="35">
        <v>0</v>
      </c>
      <c r="K3" s="35">
        <v>9</v>
      </c>
      <c r="L3" s="35">
        <v>1</v>
      </c>
      <c r="M3" s="35">
        <v>0</v>
      </c>
      <c r="N3" s="35">
        <v>0</v>
      </c>
      <c r="O3" s="35">
        <v>10</v>
      </c>
      <c r="P3" s="35">
        <v>29</v>
      </c>
      <c r="Q3" s="35">
        <v>83</v>
      </c>
      <c r="R3" s="37">
        <v>202</v>
      </c>
      <c r="S3" s="37">
        <v>72</v>
      </c>
      <c r="T3" s="37">
        <v>8</v>
      </c>
      <c r="U3" s="37">
        <v>16</v>
      </c>
      <c r="V3" s="37">
        <v>14</v>
      </c>
      <c r="W3" s="32">
        <v>10</v>
      </c>
      <c r="X3" s="32">
        <v>13</v>
      </c>
      <c r="Y3" s="32">
        <v>1</v>
      </c>
      <c r="Z3" s="32">
        <v>6</v>
      </c>
      <c r="AA3" s="32">
        <v>2</v>
      </c>
    </row>
    <row r="4" spans="1:27" ht="145" x14ac:dyDescent="0.35">
      <c r="A4" s="6"/>
      <c r="B4" s="8"/>
      <c r="C4" s="8" t="s">
        <v>138</v>
      </c>
      <c r="D4" s="8"/>
      <c r="E4" s="17"/>
      <c r="F4" s="20">
        <v>1</v>
      </c>
      <c r="G4" s="23">
        <v>1</v>
      </c>
      <c r="H4" s="6"/>
      <c r="J4" s="35">
        <f>SUM(J3:Q3)</f>
        <v>132</v>
      </c>
      <c r="K4" s="36" t="s">
        <v>442</v>
      </c>
      <c r="L4" s="39"/>
      <c r="M4" s="39"/>
      <c r="N4" s="39"/>
      <c r="O4" s="39"/>
      <c r="P4" s="39"/>
      <c r="Q4" s="39"/>
      <c r="R4" s="37">
        <f>SUM(R3:V3)</f>
        <v>312</v>
      </c>
      <c r="S4" s="38" t="s">
        <v>443</v>
      </c>
      <c r="T4" s="39"/>
      <c r="U4" s="39"/>
      <c r="V4" s="39"/>
      <c r="W4" s="32">
        <f>SUM(W3:AA3)</f>
        <v>32</v>
      </c>
      <c r="X4" s="34" t="s">
        <v>444</v>
      </c>
      <c r="Y4" s="39"/>
      <c r="Z4" s="39"/>
      <c r="AA4" s="39"/>
    </row>
    <row r="5" spans="1:27" ht="58" x14ac:dyDescent="0.35">
      <c r="A5" s="6"/>
      <c r="B5" s="8"/>
      <c r="C5" s="8"/>
      <c r="D5" s="8" t="s">
        <v>139</v>
      </c>
      <c r="E5" s="17">
        <v>1</v>
      </c>
      <c r="F5" s="20"/>
      <c r="G5" s="23"/>
      <c r="H5" s="6"/>
    </row>
    <row r="6" spans="1:27" ht="43.5" x14ac:dyDescent="0.35">
      <c r="A6" s="6"/>
      <c r="B6" s="8"/>
      <c r="C6" s="8"/>
      <c r="D6" s="8" t="s">
        <v>140</v>
      </c>
      <c r="E6" s="17">
        <v>1</v>
      </c>
      <c r="F6" s="20"/>
      <c r="G6" s="23">
        <v>1</v>
      </c>
      <c r="H6" s="6"/>
    </row>
    <row r="7" spans="1:27" ht="72.5" x14ac:dyDescent="0.35">
      <c r="A7" s="6"/>
      <c r="B7" s="8"/>
      <c r="C7" s="8"/>
      <c r="D7" s="8" t="s">
        <v>141</v>
      </c>
      <c r="E7" s="17"/>
      <c r="F7" s="20">
        <v>1</v>
      </c>
      <c r="G7" s="23"/>
      <c r="H7" s="6"/>
    </row>
    <row r="8" spans="1:27" ht="58" x14ac:dyDescent="0.35">
      <c r="A8" s="6"/>
      <c r="B8" s="8"/>
      <c r="C8" s="8"/>
      <c r="D8" s="8" t="s">
        <v>142</v>
      </c>
      <c r="E8" s="17">
        <v>1</v>
      </c>
      <c r="F8" s="20">
        <v>1</v>
      </c>
      <c r="G8" s="23"/>
      <c r="H8" s="6"/>
    </row>
    <row r="9" spans="1:27" ht="101.5" x14ac:dyDescent="0.35">
      <c r="A9" s="6"/>
      <c r="B9" s="8"/>
      <c r="C9" s="8" t="s">
        <v>143</v>
      </c>
      <c r="D9" s="8"/>
      <c r="E9" s="17">
        <v>1</v>
      </c>
      <c r="F9" s="20"/>
      <c r="G9" s="23"/>
      <c r="H9" s="6"/>
    </row>
    <row r="10" spans="1:27" ht="58.5" thickBot="1" x14ac:dyDescent="0.4">
      <c r="A10" s="6"/>
      <c r="B10" s="8"/>
      <c r="C10" s="8"/>
      <c r="D10" s="8" t="s">
        <v>144</v>
      </c>
      <c r="E10" s="17">
        <v>1</v>
      </c>
      <c r="F10" s="20"/>
      <c r="G10" s="23"/>
      <c r="H10" s="6"/>
    </row>
    <row r="11" spans="1:27" ht="44" thickBot="1" x14ac:dyDescent="0.4">
      <c r="A11" s="6"/>
      <c r="B11" s="8"/>
      <c r="C11" s="8"/>
      <c r="D11" s="8" t="s">
        <v>145</v>
      </c>
      <c r="E11" s="29">
        <v>1</v>
      </c>
      <c r="F11" s="30">
        <v>1</v>
      </c>
      <c r="G11" s="31">
        <v>1</v>
      </c>
      <c r="H11" s="6"/>
    </row>
    <row r="12" spans="1:27" ht="43.5" x14ac:dyDescent="0.35">
      <c r="A12" s="6"/>
      <c r="B12" s="8"/>
      <c r="C12" s="8"/>
      <c r="D12" s="8" t="s">
        <v>146</v>
      </c>
      <c r="E12" s="17">
        <v>1</v>
      </c>
      <c r="F12" s="20"/>
      <c r="G12" s="23"/>
      <c r="H12" s="6"/>
    </row>
    <row r="13" spans="1:27" ht="116" x14ac:dyDescent="0.35">
      <c r="A13" s="6"/>
      <c r="B13" s="8"/>
      <c r="C13" s="8"/>
      <c r="D13" s="8" t="s">
        <v>147</v>
      </c>
      <c r="E13" s="17">
        <v>1</v>
      </c>
      <c r="F13" s="20"/>
      <c r="G13" s="23"/>
      <c r="H13" s="6"/>
    </row>
    <row r="14" spans="1:27" x14ac:dyDescent="0.35">
      <c r="A14" s="6"/>
      <c r="B14" s="8"/>
      <c r="C14" s="8"/>
      <c r="D14" s="8"/>
      <c r="E14" s="17"/>
      <c r="F14" s="20"/>
      <c r="G14" s="23"/>
      <c r="H14" s="6"/>
    </row>
    <row r="15" spans="1:27" x14ac:dyDescent="0.35">
      <c r="A15" s="6"/>
      <c r="B15" s="8"/>
      <c r="C15" s="8"/>
      <c r="D15" s="8"/>
      <c r="E15" s="17"/>
      <c r="F15" s="20"/>
      <c r="G15" s="23"/>
      <c r="H15" s="6"/>
    </row>
    <row r="16" spans="1:27" x14ac:dyDescent="0.35">
      <c r="A16" s="6"/>
      <c r="B16" s="8"/>
      <c r="C16" s="8"/>
      <c r="D16" s="8"/>
      <c r="E16" s="17"/>
      <c r="F16" s="20"/>
      <c r="G16" s="23"/>
      <c r="H16" s="6"/>
    </row>
    <row r="17" spans="1:8" x14ac:dyDescent="0.35">
      <c r="A17" s="6"/>
      <c r="B17" s="8"/>
      <c r="C17" s="8"/>
      <c r="D17" s="8"/>
      <c r="E17" s="17"/>
      <c r="F17" s="20"/>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10</v>
      </c>
      <c r="F26" s="26">
        <f>SUM(F2:F25)</f>
        <v>4</v>
      </c>
      <c r="G26" s="26">
        <f>SUM(G2:G25)</f>
        <v>4</v>
      </c>
      <c r="H26" s="25" t="s">
        <v>92</v>
      </c>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CCA77-7F8F-4B1F-9CDF-3D2B6A6CA076}">
  <dimension ref="A1:AA26"/>
  <sheetViews>
    <sheetView topLeftCell="C1" workbookViewId="0">
      <selection activeCell="W2" sqref="W2:AA3"/>
    </sheetView>
  </sheetViews>
  <sheetFormatPr defaultRowHeight="14.5" x14ac:dyDescent="0.35"/>
  <cols>
    <col min="1" max="1" width="21.1796875" customWidth="1"/>
    <col min="2" max="2" width="33.26953125" customWidth="1"/>
    <col min="3" max="3" width="26.26953125" customWidth="1"/>
    <col min="4" max="4" width="25.90625" customWidth="1"/>
    <col min="5" max="5" width="1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58" x14ac:dyDescent="0.35">
      <c r="A2" s="6" t="s">
        <v>6</v>
      </c>
      <c r="B2" s="8" t="s">
        <v>148</v>
      </c>
      <c r="C2" s="8"/>
      <c r="D2" s="8"/>
      <c r="E2" s="16">
        <v>1</v>
      </c>
      <c r="F2" s="20"/>
      <c r="G2" s="23"/>
      <c r="H2" s="10">
        <f>SUM(E2:G25)</f>
        <v>20</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43.5" x14ac:dyDescent="0.35">
      <c r="A3" s="6"/>
      <c r="B3" s="8"/>
      <c r="C3" s="8" t="s">
        <v>149</v>
      </c>
      <c r="D3" s="8"/>
      <c r="E3" s="17">
        <v>1</v>
      </c>
      <c r="F3" s="20"/>
      <c r="G3" s="23"/>
      <c r="H3" s="6"/>
      <c r="J3" s="35">
        <v>0</v>
      </c>
      <c r="K3" s="35">
        <v>8</v>
      </c>
      <c r="L3" s="35">
        <v>0</v>
      </c>
      <c r="M3" s="35">
        <v>8</v>
      </c>
      <c r="N3" s="35">
        <v>2</v>
      </c>
      <c r="O3" s="35">
        <v>15</v>
      </c>
      <c r="P3" s="35">
        <v>101</v>
      </c>
      <c r="Q3" s="35">
        <v>27</v>
      </c>
      <c r="R3" s="37">
        <v>138</v>
      </c>
      <c r="S3" s="37">
        <v>51</v>
      </c>
      <c r="T3" s="37">
        <v>49</v>
      </c>
      <c r="U3" s="37">
        <v>19</v>
      </c>
      <c r="V3" s="37">
        <v>52</v>
      </c>
      <c r="W3" s="32">
        <v>27</v>
      </c>
      <c r="X3" s="32">
        <v>52</v>
      </c>
      <c r="Y3" s="32">
        <v>2</v>
      </c>
      <c r="Z3" s="32">
        <v>10</v>
      </c>
      <c r="AA3" s="32">
        <v>0</v>
      </c>
    </row>
    <row r="4" spans="1:27" ht="43.5" x14ac:dyDescent="0.35">
      <c r="A4" s="6"/>
      <c r="B4" s="8"/>
      <c r="C4" s="8"/>
      <c r="D4" s="8" t="s">
        <v>150</v>
      </c>
      <c r="E4" s="17">
        <v>1</v>
      </c>
      <c r="F4" s="20"/>
      <c r="G4" s="23"/>
      <c r="H4" s="6"/>
      <c r="J4" s="35">
        <f>SUM(J3:Q3)</f>
        <v>161</v>
      </c>
      <c r="K4" s="36" t="s">
        <v>442</v>
      </c>
      <c r="L4" s="39"/>
      <c r="M4" s="39"/>
      <c r="N4" s="39"/>
      <c r="O4" s="39"/>
      <c r="P4" s="39"/>
      <c r="Q4" s="39"/>
      <c r="R4" s="37">
        <f>SUM(R3:V3)</f>
        <v>309</v>
      </c>
      <c r="S4" s="38" t="s">
        <v>443</v>
      </c>
      <c r="T4" s="39"/>
      <c r="U4" s="39"/>
      <c r="V4" s="39"/>
      <c r="W4" s="32">
        <f>SUM(W3:AA3)</f>
        <v>91</v>
      </c>
      <c r="X4" s="34" t="s">
        <v>444</v>
      </c>
      <c r="Y4" s="39"/>
      <c r="Z4" s="39"/>
      <c r="AA4" s="39"/>
    </row>
    <row r="5" spans="1:27" ht="43.5" x14ac:dyDescent="0.35">
      <c r="A5" s="6"/>
      <c r="B5" s="8"/>
      <c r="C5" s="8"/>
      <c r="D5" s="8" t="s">
        <v>151</v>
      </c>
      <c r="E5" s="17">
        <v>1</v>
      </c>
      <c r="F5" s="20"/>
      <c r="G5" s="23"/>
      <c r="H5" s="6"/>
    </row>
    <row r="6" spans="1:27" ht="58" x14ac:dyDescent="0.35">
      <c r="A6" s="6"/>
      <c r="B6" s="8"/>
      <c r="C6" s="8"/>
      <c r="D6" s="8" t="s">
        <v>152</v>
      </c>
      <c r="E6" s="17">
        <v>1</v>
      </c>
      <c r="F6" s="20">
        <v>1</v>
      </c>
      <c r="G6" s="23"/>
      <c r="H6" s="6"/>
    </row>
    <row r="7" spans="1:27" ht="101.5" x14ac:dyDescent="0.35">
      <c r="A7" s="6"/>
      <c r="B7" s="8"/>
      <c r="C7" s="8"/>
      <c r="D7" s="8" t="s">
        <v>153</v>
      </c>
      <c r="E7" s="17">
        <v>1</v>
      </c>
      <c r="F7" s="20"/>
      <c r="G7" s="23">
        <v>1</v>
      </c>
      <c r="H7" s="6"/>
    </row>
    <row r="8" spans="1:27" ht="29.5" thickBot="1" x14ac:dyDescent="0.4">
      <c r="A8" s="6"/>
      <c r="B8" s="8"/>
      <c r="C8" s="8" t="s">
        <v>154</v>
      </c>
      <c r="D8" s="8"/>
      <c r="E8" s="17"/>
      <c r="F8" s="20">
        <v>1</v>
      </c>
      <c r="G8" s="23"/>
      <c r="H8" s="6"/>
    </row>
    <row r="9" spans="1:27" ht="73" thickBot="1" x14ac:dyDescent="0.4">
      <c r="A9" s="6"/>
      <c r="B9" s="8"/>
      <c r="C9" s="8"/>
      <c r="D9" s="8" t="s">
        <v>155</v>
      </c>
      <c r="E9" s="29">
        <v>1</v>
      </c>
      <c r="F9" s="30">
        <v>1</v>
      </c>
      <c r="G9" s="31">
        <v>1</v>
      </c>
      <c r="H9" s="6"/>
    </row>
    <row r="10" spans="1:27" ht="29" x14ac:dyDescent="0.35">
      <c r="A10" s="6"/>
      <c r="B10" s="8"/>
      <c r="C10" s="8" t="s">
        <v>156</v>
      </c>
      <c r="D10" s="8"/>
      <c r="E10" s="17">
        <v>1</v>
      </c>
      <c r="F10" s="20"/>
      <c r="G10" s="23"/>
      <c r="H10" s="6"/>
    </row>
    <row r="11" spans="1:27" ht="72.5" x14ac:dyDescent="0.35">
      <c r="A11" s="6"/>
      <c r="B11" s="8"/>
      <c r="C11" s="8"/>
      <c r="D11" s="8" t="s">
        <v>157</v>
      </c>
      <c r="E11" s="17">
        <v>1</v>
      </c>
      <c r="F11" s="20"/>
      <c r="G11" s="23"/>
      <c r="H11" s="6"/>
    </row>
    <row r="12" spans="1:27" ht="72.5" x14ac:dyDescent="0.35">
      <c r="A12" s="6"/>
      <c r="B12" s="8"/>
      <c r="C12" s="8"/>
      <c r="D12" s="8" t="s">
        <v>158</v>
      </c>
      <c r="E12" s="17">
        <v>1</v>
      </c>
      <c r="F12" s="20"/>
      <c r="G12" s="23"/>
      <c r="H12" s="6"/>
    </row>
    <row r="13" spans="1:27" ht="43.5" x14ac:dyDescent="0.35">
      <c r="A13" s="6"/>
      <c r="B13" s="8"/>
      <c r="C13" s="8"/>
      <c r="D13" s="8" t="s">
        <v>159</v>
      </c>
      <c r="E13" s="17">
        <v>1</v>
      </c>
      <c r="F13" s="20"/>
      <c r="G13" s="23"/>
      <c r="H13" s="6"/>
    </row>
    <row r="14" spans="1:27" ht="116" x14ac:dyDescent="0.35">
      <c r="A14" s="6"/>
      <c r="B14" s="8"/>
      <c r="C14" s="8"/>
      <c r="D14" s="8" t="s">
        <v>160</v>
      </c>
      <c r="E14" s="17">
        <v>1</v>
      </c>
      <c r="F14" s="20"/>
      <c r="G14" s="23"/>
      <c r="H14" s="6"/>
    </row>
    <row r="15" spans="1:27" ht="29" x14ac:dyDescent="0.35">
      <c r="A15" s="6"/>
      <c r="B15" s="8"/>
      <c r="C15" s="8" t="s">
        <v>161</v>
      </c>
      <c r="D15" s="8"/>
      <c r="E15" s="17"/>
      <c r="F15" s="20">
        <v>1</v>
      </c>
      <c r="G15" s="23"/>
      <c r="H15" s="6"/>
    </row>
    <row r="16" spans="1:27" ht="72.5" x14ac:dyDescent="0.35">
      <c r="A16" s="6"/>
      <c r="B16" s="8"/>
      <c r="C16" s="8"/>
      <c r="D16" s="8" t="s">
        <v>162</v>
      </c>
      <c r="E16" s="17"/>
      <c r="F16" s="20">
        <v>1</v>
      </c>
      <c r="G16" s="23"/>
      <c r="H16" s="6"/>
    </row>
    <row r="17" spans="1:8" ht="87" x14ac:dyDescent="0.35">
      <c r="A17" s="6"/>
      <c r="B17" s="8"/>
      <c r="C17" s="8"/>
      <c r="D17" s="8" t="s">
        <v>163</v>
      </c>
      <c r="E17" s="17"/>
      <c r="F17" s="20"/>
      <c r="G17" s="23">
        <v>1</v>
      </c>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12</v>
      </c>
      <c r="F26" s="26">
        <f>SUM(F2:F25)</f>
        <v>5</v>
      </c>
      <c r="G26" s="26">
        <f>SUM(G2:G25)</f>
        <v>3</v>
      </c>
      <c r="H26" s="25" t="s">
        <v>92</v>
      </c>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2D362-C3CD-48C8-8B97-34D728ABB24C}">
  <dimension ref="A1:AA26"/>
  <sheetViews>
    <sheetView topLeftCell="D1" workbookViewId="0">
      <selection activeCell="W2" sqref="W2:AA3"/>
    </sheetView>
  </sheetViews>
  <sheetFormatPr defaultRowHeight="14.5" x14ac:dyDescent="0.35"/>
  <cols>
    <col min="1" max="1" width="21.1796875" customWidth="1"/>
    <col min="2" max="2" width="33.26953125" customWidth="1"/>
    <col min="3" max="3" width="43.9062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101.5" x14ac:dyDescent="0.35">
      <c r="A2" s="6" t="s">
        <v>117</v>
      </c>
      <c r="B2" s="8" t="s">
        <v>164</v>
      </c>
      <c r="C2" s="8"/>
      <c r="D2" s="8"/>
      <c r="E2" s="16">
        <v>1</v>
      </c>
      <c r="F2" s="20"/>
      <c r="G2" s="23"/>
      <c r="H2" s="10">
        <f>SUM(E2:G25)</f>
        <v>16</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116.5" thickBot="1" x14ac:dyDescent="0.4">
      <c r="A3" s="6"/>
      <c r="B3" s="8"/>
      <c r="C3" s="8" t="s">
        <v>165</v>
      </c>
      <c r="D3" s="8"/>
      <c r="E3" s="17">
        <v>1</v>
      </c>
      <c r="F3" s="20"/>
      <c r="G3" s="23"/>
      <c r="H3" s="6"/>
      <c r="J3" s="35">
        <v>0</v>
      </c>
      <c r="K3" s="35">
        <v>9</v>
      </c>
      <c r="L3" s="35">
        <v>0</v>
      </c>
      <c r="M3" s="35">
        <v>0</v>
      </c>
      <c r="N3" s="35">
        <v>0</v>
      </c>
      <c r="O3" s="35">
        <v>10</v>
      </c>
      <c r="P3" s="35">
        <v>21</v>
      </c>
      <c r="Q3" s="35">
        <v>32</v>
      </c>
      <c r="R3" s="37">
        <v>61</v>
      </c>
      <c r="S3" s="37">
        <v>42</v>
      </c>
      <c r="T3" s="37">
        <v>3</v>
      </c>
      <c r="U3" s="37">
        <v>1</v>
      </c>
      <c r="V3" s="37">
        <v>1</v>
      </c>
      <c r="W3" s="32">
        <v>8</v>
      </c>
      <c r="X3" s="32">
        <v>17</v>
      </c>
      <c r="Y3" s="32">
        <v>1</v>
      </c>
      <c r="Z3" s="32">
        <v>7</v>
      </c>
      <c r="AA3" s="32">
        <v>0</v>
      </c>
    </row>
    <row r="4" spans="1:27" ht="174.5" thickBot="1" x14ac:dyDescent="0.4">
      <c r="A4" s="6"/>
      <c r="B4" s="8"/>
      <c r="C4" s="8" t="s">
        <v>166</v>
      </c>
      <c r="D4" s="8"/>
      <c r="E4" s="29">
        <v>1</v>
      </c>
      <c r="F4" s="30">
        <v>1</v>
      </c>
      <c r="G4" s="31">
        <v>1</v>
      </c>
      <c r="H4" s="6"/>
      <c r="J4" s="35">
        <f>SUM(J3:Q3)</f>
        <v>72</v>
      </c>
      <c r="K4" s="36" t="s">
        <v>442</v>
      </c>
      <c r="L4" s="39"/>
      <c r="M4" s="39"/>
      <c r="N4" s="39"/>
      <c r="O4" s="39"/>
      <c r="P4" s="39"/>
      <c r="Q4" s="39"/>
      <c r="R4" s="37">
        <f>SUM(R3:V3)</f>
        <v>108</v>
      </c>
      <c r="S4" s="38" t="s">
        <v>443</v>
      </c>
      <c r="T4" s="39"/>
      <c r="U4" s="39"/>
      <c r="V4" s="39"/>
      <c r="W4" s="32">
        <f>SUM(W3:AA3)</f>
        <v>33</v>
      </c>
      <c r="X4" s="34" t="s">
        <v>444</v>
      </c>
      <c r="Y4" s="39"/>
      <c r="Z4" s="39"/>
      <c r="AA4" s="39"/>
    </row>
    <row r="5" spans="1:27" ht="160" thickBot="1" x14ac:dyDescent="0.4">
      <c r="A5" s="6"/>
      <c r="B5" s="8"/>
      <c r="C5" s="8" t="s">
        <v>167</v>
      </c>
      <c r="D5" s="8"/>
      <c r="E5" s="17"/>
      <c r="F5" s="20"/>
      <c r="G5" s="23">
        <v>1</v>
      </c>
      <c r="H5" s="6"/>
    </row>
    <row r="6" spans="1:27" ht="131" thickBot="1" x14ac:dyDescent="0.4">
      <c r="A6" s="6"/>
      <c r="B6" s="8"/>
      <c r="C6" s="8" t="s">
        <v>168</v>
      </c>
      <c r="D6" s="8"/>
      <c r="E6" s="29">
        <v>1</v>
      </c>
      <c r="F6" s="30">
        <v>1</v>
      </c>
      <c r="G6" s="31">
        <v>1</v>
      </c>
      <c r="H6" s="6"/>
    </row>
    <row r="7" spans="1:27" ht="87" x14ac:dyDescent="0.35">
      <c r="A7" s="6"/>
      <c r="B7" s="8"/>
      <c r="C7" s="8" t="s">
        <v>169</v>
      </c>
      <c r="D7" s="8"/>
      <c r="E7" s="17">
        <v>1</v>
      </c>
      <c r="F7" s="20"/>
      <c r="G7" s="23"/>
      <c r="H7" s="6"/>
    </row>
    <row r="8" spans="1:27" ht="116" x14ac:dyDescent="0.35">
      <c r="A8" s="6"/>
      <c r="B8" s="8"/>
      <c r="C8" s="8" t="s">
        <v>170</v>
      </c>
      <c r="D8" s="8"/>
      <c r="E8" s="17"/>
      <c r="F8" s="20"/>
      <c r="G8" s="23">
        <v>1</v>
      </c>
      <c r="H8" s="6"/>
    </row>
    <row r="9" spans="1:27" ht="116" x14ac:dyDescent="0.35">
      <c r="A9" s="6"/>
      <c r="B9" s="8"/>
      <c r="C9" s="8"/>
      <c r="D9" s="8" t="s">
        <v>171</v>
      </c>
      <c r="E9" s="17"/>
      <c r="F9" s="20">
        <v>1</v>
      </c>
      <c r="G9" s="23">
        <v>1</v>
      </c>
      <c r="H9" s="6"/>
    </row>
    <row r="10" spans="1:27" ht="145" x14ac:dyDescent="0.35">
      <c r="A10" s="6"/>
      <c r="B10" s="8"/>
      <c r="C10" s="8"/>
      <c r="D10" s="8" t="s">
        <v>172</v>
      </c>
      <c r="E10" s="17">
        <v>1</v>
      </c>
      <c r="F10" s="20"/>
      <c r="G10" s="23"/>
      <c r="H10" s="6"/>
    </row>
    <row r="11" spans="1:27" ht="145" x14ac:dyDescent="0.35">
      <c r="A11" s="6"/>
      <c r="B11" s="8"/>
      <c r="C11" s="8"/>
      <c r="D11" s="8" t="s">
        <v>173</v>
      </c>
      <c r="E11" s="17">
        <v>1</v>
      </c>
      <c r="F11" s="20">
        <v>1</v>
      </c>
      <c r="G11" s="23"/>
      <c r="H11" s="6"/>
    </row>
    <row r="12" spans="1:27" x14ac:dyDescent="0.35">
      <c r="A12" s="6"/>
      <c r="B12" s="8"/>
      <c r="C12" s="8"/>
      <c r="D12" s="8"/>
      <c r="E12" s="17"/>
      <c r="F12" s="20"/>
      <c r="G12" s="23"/>
      <c r="H12" s="6"/>
    </row>
    <row r="13" spans="1:27" x14ac:dyDescent="0.35">
      <c r="A13" s="6"/>
      <c r="B13" s="8"/>
      <c r="C13" s="8"/>
      <c r="D13" s="8"/>
      <c r="E13" s="17"/>
      <c r="F13" s="20"/>
      <c r="G13" s="23"/>
      <c r="H13" s="6"/>
    </row>
    <row r="14" spans="1:27" x14ac:dyDescent="0.35">
      <c r="A14" s="6"/>
      <c r="B14" s="8"/>
      <c r="C14" s="8"/>
      <c r="D14" s="8"/>
      <c r="E14" s="17"/>
      <c r="F14" s="20"/>
      <c r="G14" s="23"/>
      <c r="H14" s="6"/>
    </row>
    <row r="15" spans="1:27" x14ac:dyDescent="0.35">
      <c r="A15" s="6"/>
      <c r="B15" s="8"/>
      <c r="C15" s="8"/>
      <c r="D15" s="8"/>
      <c r="E15" s="17"/>
      <c r="F15" s="20"/>
      <c r="G15" s="23"/>
      <c r="H15" s="6"/>
    </row>
    <row r="16" spans="1:27" x14ac:dyDescent="0.35">
      <c r="A16" s="6"/>
      <c r="B16" s="8"/>
      <c r="C16" s="8"/>
      <c r="D16" s="8"/>
      <c r="E16" s="17"/>
      <c r="F16" s="20"/>
      <c r="G16" s="23"/>
      <c r="H16" s="6"/>
    </row>
    <row r="17" spans="1:8" x14ac:dyDescent="0.35">
      <c r="A17" s="6"/>
      <c r="B17" s="8"/>
      <c r="C17" s="8"/>
      <c r="D17" s="8"/>
      <c r="E17" s="17"/>
      <c r="F17" s="20"/>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7</v>
      </c>
      <c r="F26" s="26">
        <f>SUM(F2:F25)</f>
        <v>4</v>
      </c>
      <c r="G26" s="26">
        <f>SUM(G2:G25)</f>
        <v>5</v>
      </c>
      <c r="H26" s="25" t="s">
        <v>92</v>
      </c>
    </row>
  </sheetData>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06488-C328-4071-9FCF-3EAC0E7BFABF}">
  <dimension ref="A1:AA26"/>
  <sheetViews>
    <sheetView topLeftCell="C1" workbookViewId="0">
      <selection activeCell="W2" sqref="W2:AA3"/>
    </sheetView>
  </sheetViews>
  <sheetFormatPr defaultRowHeight="14.5" x14ac:dyDescent="0.35"/>
  <cols>
    <col min="1" max="1" width="21.1796875" customWidth="1"/>
    <col min="2" max="2" width="33.26953125" customWidth="1"/>
    <col min="3" max="3" width="26.2695312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58" x14ac:dyDescent="0.35">
      <c r="A2" s="6" t="s">
        <v>118</v>
      </c>
      <c r="B2" s="8" t="s">
        <v>174</v>
      </c>
      <c r="C2" s="8"/>
      <c r="D2" s="8"/>
      <c r="E2" s="16">
        <v>1</v>
      </c>
      <c r="F2" s="20">
        <v>1</v>
      </c>
      <c r="G2" s="23"/>
      <c r="H2" s="10">
        <f>SUM(E2:G25)</f>
        <v>8</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58" x14ac:dyDescent="0.35">
      <c r="A3" s="6"/>
      <c r="B3" s="8"/>
      <c r="C3" s="8"/>
      <c r="D3" s="8" t="s">
        <v>175</v>
      </c>
      <c r="E3" s="17"/>
      <c r="F3" s="20">
        <v>1</v>
      </c>
      <c r="G3" s="23"/>
      <c r="H3" s="6"/>
      <c r="J3" s="35">
        <v>0</v>
      </c>
      <c r="K3" s="35">
        <v>1</v>
      </c>
      <c r="L3" s="35">
        <v>1</v>
      </c>
      <c r="M3" s="35">
        <v>0</v>
      </c>
      <c r="N3" s="35">
        <v>0</v>
      </c>
      <c r="O3" s="35">
        <v>3</v>
      </c>
      <c r="P3" s="35">
        <v>33</v>
      </c>
      <c r="Q3" s="35">
        <v>60</v>
      </c>
      <c r="R3" s="37">
        <v>47</v>
      </c>
      <c r="S3" s="37">
        <v>19</v>
      </c>
      <c r="T3" s="37">
        <v>1</v>
      </c>
      <c r="U3" s="37">
        <v>1</v>
      </c>
      <c r="V3" s="37">
        <v>0</v>
      </c>
      <c r="W3" s="32">
        <v>23</v>
      </c>
      <c r="X3" s="32">
        <v>10</v>
      </c>
      <c r="Y3" s="32">
        <v>0</v>
      </c>
      <c r="Z3" s="32">
        <v>11</v>
      </c>
      <c r="AA3" s="32">
        <v>0</v>
      </c>
    </row>
    <row r="4" spans="1:27" ht="275.5" x14ac:dyDescent="0.35">
      <c r="A4" s="6"/>
      <c r="B4" s="8"/>
      <c r="C4" s="8" t="s">
        <v>176</v>
      </c>
      <c r="D4" s="8"/>
      <c r="E4" s="17">
        <v>1</v>
      </c>
      <c r="F4" s="20"/>
      <c r="G4" s="23"/>
      <c r="H4" s="6"/>
      <c r="J4" s="35">
        <f>SUM(J3:Q3)</f>
        <v>98</v>
      </c>
      <c r="K4" s="36" t="s">
        <v>442</v>
      </c>
      <c r="L4" s="39"/>
      <c r="M4" s="39"/>
      <c r="N4" s="39"/>
      <c r="O4" s="39"/>
      <c r="P4" s="39"/>
      <c r="Q4" s="39"/>
      <c r="R4" s="37">
        <f>SUM(R3:V3)</f>
        <v>68</v>
      </c>
      <c r="S4" s="38" t="s">
        <v>443</v>
      </c>
      <c r="T4" s="39"/>
      <c r="U4" s="39"/>
      <c r="V4" s="39"/>
      <c r="W4" s="32">
        <f>SUM(W3:AA3)</f>
        <v>44</v>
      </c>
      <c r="X4" s="34" t="s">
        <v>444</v>
      </c>
      <c r="Y4" s="39"/>
      <c r="Z4" s="39"/>
      <c r="AA4" s="39"/>
    </row>
    <row r="5" spans="1:27" ht="72.5" x14ac:dyDescent="0.35">
      <c r="A5" s="6"/>
      <c r="B5" s="8"/>
      <c r="C5" s="8"/>
      <c r="D5" s="8" t="s">
        <v>177</v>
      </c>
      <c r="E5" s="17">
        <v>1</v>
      </c>
      <c r="F5" s="20"/>
      <c r="G5" s="23"/>
      <c r="H5" s="6"/>
    </row>
    <row r="6" spans="1:27" ht="58" x14ac:dyDescent="0.35">
      <c r="A6" s="6"/>
      <c r="B6" s="8"/>
      <c r="C6" s="8"/>
      <c r="D6" s="8" t="s">
        <v>178</v>
      </c>
      <c r="E6" s="17">
        <v>1</v>
      </c>
      <c r="F6" s="20"/>
      <c r="G6" s="23"/>
      <c r="H6" s="6"/>
    </row>
    <row r="7" spans="1:27" ht="43.5" x14ac:dyDescent="0.35">
      <c r="A7" s="6"/>
      <c r="B7" s="8"/>
      <c r="C7" s="8"/>
      <c r="D7" s="8" t="s">
        <v>179</v>
      </c>
      <c r="E7" s="17"/>
      <c r="F7" s="20"/>
      <c r="G7" s="23">
        <v>1</v>
      </c>
      <c r="H7" s="6"/>
    </row>
    <row r="8" spans="1:27" ht="58" x14ac:dyDescent="0.35">
      <c r="A8" s="6"/>
      <c r="B8" s="8"/>
      <c r="C8" s="8"/>
      <c r="D8" s="8" t="s">
        <v>180</v>
      </c>
      <c r="E8" s="17"/>
      <c r="F8" s="20"/>
      <c r="G8" s="23">
        <v>1</v>
      </c>
      <c r="H8" s="6"/>
    </row>
    <row r="9" spans="1:27" x14ac:dyDescent="0.35">
      <c r="A9" s="6"/>
      <c r="B9" s="8"/>
      <c r="C9" s="8"/>
      <c r="D9" s="8"/>
      <c r="E9" s="17"/>
      <c r="F9" s="20"/>
      <c r="G9" s="23"/>
      <c r="H9" s="6"/>
    </row>
    <row r="10" spans="1:27" x14ac:dyDescent="0.35">
      <c r="A10" s="6"/>
      <c r="B10" s="8"/>
      <c r="C10" s="8"/>
      <c r="D10" s="8"/>
      <c r="E10" s="17"/>
      <c r="F10" s="20"/>
      <c r="G10" s="23"/>
      <c r="H10" s="6"/>
    </row>
    <row r="11" spans="1:27" x14ac:dyDescent="0.35">
      <c r="A11" s="6"/>
      <c r="B11" s="8"/>
      <c r="C11" s="8"/>
      <c r="D11" s="8"/>
      <c r="E11" s="17"/>
      <c r="F11" s="20"/>
      <c r="G11" s="23"/>
      <c r="H11" s="6"/>
    </row>
    <row r="12" spans="1:27" x14ac:dyDescent="0.35">
      <c r="A12" s="6"/>
      <c r="B12" s="8"/>
      <c r="C12" s="8"/>
      <c r="D12" s="8"/>
      <c r="E12" s="17"/>
      <c r="F12" s="20"/>
      <c r="G12" s="23"/>
      <c r="H12" s="6"/>
    </row>
    <row r="13" spans="1:27" x14ac:dyDescent="0.35">
      <c r="A13" s="6"/>
      <c r="B13" s="8"/>
      <c r="C13" s="8"/>
      <c r="D13" s="8"/>
      <c r="E13" s="17"/>
      <c r="F13" s="20"/>
      <c r="G13" s="23"/>
      <c r="H13" s="6"/>
    </row>
    <row r="14" spans="1:27" x14ac:dyDescent="0.35">
      <c r="A14" s="6"/>
      <c r="B14" s="8"/>
      <c r="C14" s="8"/>
      <c r="D14" s="8"/>
      <c r="E14" s="17"/>
      <c r="F14" s="20"/>
      <c r="G14" s="23"/>
      <c r="H14" s="6"/>
    </row>
    <row r="15" spans="1:27" x14ac:dyDescent="0.35">
      <c r="A15" s="6"/>
      <c r="B15" s="8"/>
      <c r="C15" s="8"/>
      <c r="D15" s="8"/>
      <c r="E15" s="17"/>
      <c r="F15" s="20"/>
      <c r="G15" s="23"/>
      <c r="H15" s="6"/>
    </row>
    <row r="16" spans="1:27" x14ac:dyDescent="0.35">
      <c r="A16" s="6"/>
      <c r="B16" s="8"/>
      <c r="C16" s="8"/>
      <c r="D16" s="8"/>
      <c r="E16" s="17"/>
      <c r="F16" s="20"/>
      <c r="G16" s="23"/>
      <c r="H16" s="6"/>
    </row>
    <row r="17" spans="1:8" x14ac:dyDescent="0.35">
      <c r="A17" s="6"/>
      <c r="B17" s="8"/>
      <c r="C17" s="8"/>
      <c r="D17" s="8"/>
      <c r="E17" s="17"/>
      <c r="F17" s="20"/>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4</v>
      </c>
      <c r="F26" s="26">
        <f>SUM(F2:F25)</f>
        <v>2</v>
      </c>
      <c r="G26" s="26">
        <f>SUM(G2:G25)</f>
        <v>2</v>
      </c>
      <c r="H26" s="25" t="s">
        <v>92</v>
      </c>
    </row>
  </sheetData>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54374-8540-4EF6-8B88-43314AC622F6}">
  <dimension ref="A1:AA26"/>
  <sheetViews>
    <sheetView topLeftCell="C1" workbookViewId="0">
      <selection activeCell="N7" sqref="N7"/>
    </sheetView>
  </sheetViews>
  <sheetFormatPr defaultRowHeight="14.5" x14ac:dyDescent="0.35"/>
  <cols>
    <col min="1" max="1" width="21.1796875" customWidth="1"/>
    <col min="2" max="2" width="33.26953125" customWidth="1"/>
    <col min="3" max="3" width="26.2695312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58" x14ac:dyDescent="0.35">
      <c r="A2" s="6" t="s">
        <v>23</v>
      </c>
      <c r="B2" s="8" t="s">
        <v>182</v>
      </c>
      <c r="C2" s="8"/>
      <c r="D2" s="8"/>
      <c r="E2" s="16">
        <v>1</v>
      </c>
      <c r="F2" s="20">
        <v>1</v>
      </c>
      <c r="G2" s="23"/>
      <c r="H2" s="10">
        <f>SUM(E2:G25)</f>
        <v>30</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130.5" x14ac:dyDescent="0.35">
      <c r="A3" s="6"/>
      <c r="B3" s="8" t="s">
        <v>181</v>
      </c>
      <c r="C3" s="8"/>
      <c r="D3" s="8"/>
      <c r="E3" s="17">
        <v>1</v>
      </c>
      <c r="F3" s="20">
        <v>1</v>
      </c>
      <c r="G3" s="23"/>
      <c r="H3" s="6"/>
      <c r="J3" s="35">
        <v>0</v>
      </c>
      <c r="K3" s="35">
        <v>2</v>
      </c>
      <c r="L3" s="35">
        <v>1</v>
      </c>
      <c r="M3" s="35">
        <v>0</v>
      </c>
      <c r="N3" s="35">
        <v>0</v>
      </c>
      <c r="O3" s="35">
        <v>1</v>
      </c>
      <c r="P3" s="35">
        <v>7</v>
      </c>
      <c r="Q3" s="35">
        <v>17</v>
      </c>
      <c r="R3" s="37">
        <v>22</v>
      </c>
      <c r="S3" s="37">
        <v>13</v>
      </c>
      <c r="T3" s="37">
        <v>7</v>
      </c>
      <c r="U3" s="37">
        <v>1</v>
      </c>
      <c r="V3" s="37">
        <v>1</v>
      </c>
      <c r="W3" s="32">
        <v>16</v>
      </c>
      <c r="X3" s="32">
        <v>9</v>
      </c>
      <c r="Y3" s="32">
        <v>3</v>
      </c>
      <c r="Z3" s="32">
        <v>6</v>
      </c>
      <c r="AA3" s="32">
        <v>8</v>
      </c>
    </row>
    <row r="4" spans="1:27" ht="43.5" x14ac:dyDescent="0.35">
      <c r="A4" s="6"/>
      <c r="B4" s="8"/>
      <c r="C4" s="8" t="s">
        <v>183</v>
      </c>
      <c r="D4" s="8"/>
      <c r="E4" s="17"/>
      <c r="F4" s="20">
        <v>1</v>
      </c>
      <c r="G4" s="23"/>
      <c r="H4" s="6"/>
      <c r="J4" s="35">
        <f>SUM(J3:Q3)</f>
        <v>28</v>
      </c>
      <c r="K4" s="36" t="s">
        <v>442</v>
      </c>
      <c r="L4" s="39"/>
      <c r="M4" s="39"/>
      <c r="N4" s="39"/>
      <c r="O4" s="39"/>
      <c r="P4" s="39"/>
      <c r="Q4" s="39"/>
      <c r="R4" s="37">
        <f>SUM(R3:V3)</f>
        <v>44</v>
      </c>
      <c r="S4" s="38" t="s">
        <v>443</v>
      </c>
      <c r="T4" s="39"/>
      <c r="U4" s="39"/>
      <c r="V4" s="39"/>
      <c r="W4" s="32">
        <f>SUM(W3:AA3)</f>
        <v>42</v>
      </c>
      <c r="X4" s="34" t="s">
        <v>444</v>
      </c>
      <c r="Y4" s="39"/>
      <c r="Z4" s="39"/>
      <c r="AA4" s="39"/>
    </row>
    <row r="5" spans="1:27" ht="43.5" x14ac:dyDescent="0.35">
      <c r="A5" s="6"/>
      <c r="B5" s="8"/>
      <c r="C5" s="8"/>
      <c r="D5" s="8" t="s">
        <v>184</v>
      </c>
      <c r="E5" s="17">
        <v>1</v>
      </c>
      <c r="F5" s="20">
        <v>1</v>
      </c>
      <c r="G5" s="23">
        <v>1</v>
      </c>
      <c r="H5" s="6"/>
    </row>
    <row r="6" spans="1:27" ht="72.5" x14ac:dyDescent="0.35">
      <c r="A6" s="6"/>
      <c r="B6" s="8"/>
      <c r="C6" s="8"/>
      <c r="D6" s="8" t="s">
        <v>185</v>
      </c>
      <c r="E6" s="17"/>
      <c r="F6" s="20"/>
      <c r="G6" s="23">
        <v>1</v>
      </c>
      <c r="H6" s="6"/>
    </row>
    <row r="7" spans="1:27" ht="58" x14ac:dyDescent="0.35">
      <c r="A7" s="6"/>
      <c r="B7" s="8"/>
      <c r="C7" s="8" t="s">
        <v>186</v>
      </c>
      <c r="D7" s="8"/>
      <c r="E7" s="17">
        <v>1</v>
      </c>
      <c r="F7" s="20"/>
      <c r="G7" s="23"/>
      <c r="H7" s="6"/>
    </row>
    <row r="8" spans="1:27" ht="58" x14ac:dyDescent="0.35">
      <c r="A8" s="6"/>
      <c r="B8" s="8"/>
      <c r="C8" s="8"/>
      <c r="D8" s="8" t="s">
        <v>187</v>
      </c>
      <c r="E8" s="17">
        <v>1</v>
      </c>
      <c r="F8" s="20"/>
      <c r="G8" s="23"/>
      <c r="H8" s="6"/>
    </row>
    <row r="9" spans="1:27" ht="43.5" x14ac:dyDescent="0.35">
      <c r="A9" s="6"/>
      <c r="B9" s="8"/>
      <c r="C9" s="8"/>
      <c r="D9" s="8" t="s">
        <v>188</v>
      </c>
      <c r="E9" s="17">
        <v>1</v>
      </c>
      <c r="F9" s="20"/>
      <c r="G9" s="23"/>
      <c r="H9" s="6"/>
    </row>
    <row r="10" spans="1:27" ht="58" x14ac:dyDescent="0.35">
      <c r="A10" s="6"/>
      <c r="B10" s="8"/>
      <c r="C10" s="8"/>
      <c r="D10" s="8" t="s">
        <v>189</v>
      </c>
      <c r="E10" s="17"/>
      <c r="F10" s="20"/>
      <c r="G10" s="23"/>
      <c r="H10" s="6"/>
    </row>
    <row r="11" spans="1:27" ht="58" x14ac:dyDescent="0.35">
      <c r="A11" s="6"/>
      <c r="B11" s="8"/>
      <c r="C11" s="8"/>
      <c r="D11" s="8" t="s">
        <v>190</v>
      </c>
      <c r="E11" s="17">
        <v>1</v>
      </c>
      <c r="F11" s="20"/>
      <c r="G11" s="23"/>
      <c r="H11" s="6"/>
    </row>
    <row r="12" spans="1:27" ht="43.5" x14ac:dyDescent="0.35">
      <c r="A12" s="6"/>
      <c r="B12" s="8"/>
      <c r="C12" s="8"/>
      <c r="D12" s="8" t="s">
        <v>191</v>
      </c>
      <c r="E12" s="17">
        <v>1</v>
      </c>
      <c r="F12" s="20"/>
      <c r="G12" s="23">
        <v>1</v>
      </c>
      <c r="H12" s="6"/>
    </row>
    <row r="13" spans="1:27" ht="58" x14ac:dyDescent="0.35">
      <c r="A13" s="6"/>
      <c r="B13" s="8"/>
      <c r="C13" s="8"/>
      <c r="D13" s="8" t="s">
        <v>192</v>
      </c>
      <c r="E13" s="17">
        <v>1</v>
      </c>
      <c r="F13" s="20"/>
      <c r="G13" s="23"/>
      <c r="H13" s="6"/>
    </row>
    <row r="14" spans="1:27" ht="101.5" x14ac:dyDescent="0.35">
      <c r="A14" s="6"/>
      <c r="B14" s="8"/>
      <c r="C14" s="8" t="s">
        <v>193</v>
      </c>
      <c r="D14" s="8"/>
      <c r="E14" s="17"/>
      <c r="F14" s="20"/>
      <c r="G14" s="23">
        <v>1</v>
      </c>
      <c r="H14" s="6"/>
    </row>
    <row r="15" spans="1:27" ht="72.5" x14ac:dyDescent="0.35">
      <c r="A15" s="6"/>
      <c r="B15" s="8"/>
      <c r="C15" s="8"/>
      <c r="D15" s="8" t="s">
        <v>194</v>
      </c>
      <c r="E15" s="17"/>
      <c r="F15" s="20"/>
      <c r="G15" s="23">
        <v>1</v>
      </c>
      <c r="H15" s="6"/>
    </row>
    <row r="16" spans="1:27" ht="72.5" x14ac:dyDescent="0.35">
      <c r="A16" s="6"/>
      <c r="B16" s="8"/>
      <c r="C16" s="8" t="s">
        <v>195</v>
      </c>
      <c r="D16" s="8"/>
      <c r="E16" s="17"/>
      <c r="F16" s="20">
        <v>1</v>
      </c>
      <c r="G16" s="23"/>
      <c r="H16" s="6"/>
    </row>
    <row r="17" spans="1:8" ht="43.5" x14ac:dyDescent="0.35">
      <c r="A17" s="6"/>
      <c r="B17" s="8"/>
      <c r="C17" s="8"/>
      <c r="D17" s="8" t="s">
        <v>196</v>
      </c>
      <c r="E17" s="17"/>
      <c r="F17" s="20">
        <v>1</v>
      </c>
      <c r="G17" s="23"/>
      <c r="H17" s="6"/>
    </row>
    <row r="18" spans="1:8" ht="43.5" x14ac:dyDescent="0.35">
      <c r="A18" s="6"/>
      <c r="B18" s="8"/>
      <c r="C18" s="8"/>
      <c r="D18" s="8" t="s">
        <v>197</v>
      </c>
      <c r="E18" s="17"/>
      <c r="F18" s="20">
        <v>1</v>
      </c>
      <c r="G18" s="23"/>
      <c r="H18" s="6"/>
    </row>
    <row r="19" spans="1:8" ht="44" thickBot="1" x14ac:dyDescent="0.4">
      <c r="A19" s="6"/>
      <c r="B19" s="8"/>
      <c r="C19" s="8" t="s">
        <v>198</v>
      </c>
      <c r="D19" s="8"/>
      <c r="E19" s="17"/>
      <c r="F19" s="20">
        <v>1</v>
      </c>
      <c r="G19" s="23"/>
      <c r="H19" s="6"/>
    </row>
    <row r="20" spans="1:8" ht="58.5" thickBot="1" x14ac:dyDescent="0.4">
      <c r="A20" s="6"/>
      <c r="B20" s="8"/>
      <c r="C20" s="8"/>
      <c r="D20" s="8" t="s">
        <v>199</v>
      </c>
      <c r="E20" s="29">
        <v>1</v>
      </c>
      <c r="F20" s="30">
        <v>1</v>
      </c>
      <c r="G20" s="31">
        <v>1</v>
      </c>
      <c r="H20" s="6"/>
    </row>
    <row r="21" spans="1:8" ht="43.5" x14ac:dyDescent="0.35">
      <c r="A21" s="6"/>
      <c r="B21" s="8"/>
      <c r="C21" s="8"/>
      <c r="D21" s="8" t="s">
        <v>200</v>
      </c>
      <c r="E21" s="17"/>
      <c r="F21" s="20">
        <v>1</v>
      </c>
      <c r="G21" s="23">
        <v>1</v>
      </c>
      <c r="H21" s="6"/>
    </row>
    <row r="22" spans="1:8" ht="43.5" x14ac:dyDescent="0.35">
      <c r="A22" s="6"/>
      <c r="B22" s="8"/>
      <c r="C22" s="8"/>
      <c r="D22" s="8" t="s">
        <v>201</v>
      </c>
      <c r="E22" s="17"/>
      <c r="F22" s="20">
        <v>1</v>
      </c>
      <c r="G22" s="23"/>
      <c r="H22" s="6"/>
    </row>
    <row r="23" spans="1:8" ht="58" x14ac:dyDescent="0.35">
      <c r="A23" s="6"/>
      <c r="B23" s="8"/>
      <c r="C23" s="8"/>
      <c r="D23" s="8" t="s">
        <v>202</v>
      </c>
      <c r="E23" s="17">
        <v>1</v>
      </c>
      <c r="F23" s="20"/>
      <c r="G23" s="23"/>
      <c r="H23" s="6"/>
    </row>
    <row r="24" spans="1:8" ht="43.5" x14ac:dyDescent="0.35">
      <c r="A24" s="6"/>
      <c r="B24" s="8"/>
      <c r="C24" s="8"/>
      <c r="D24" s="8" t="s">
        <v>203</v>
      </c>
      <c r="E24" s="17">
        <v>1</v>
      </c>
      <c r="F24" s="20"/>
      <c r="G24" s="23"/>
      <c r="H24" s="6"/>
    </row>
    <row r="25" spans="1:8" x14ac:dyDescent="0.35">
      <c r="A25" s="6"/>
      <c r="B25" s="8"/>
      <c r="C25" s="8"/>
      <c r="D25" s="8"/>
      <c r="E25" s="18"/>
      <c r="F25" s="21"/>
      <c r="G25" s="24"/>
      <c r="H25" s="6"/>
    </row>
    <row r="26" spans="1:8" x14ac:dyDescent="0.35">
      <c r="A26" s="6"/>
      <c r="B26" s="8"/>
      <c r="C26" s="8"/>
      <c r="D26" s="8"/>
      <c r="E26" s="26">
        <f>SUM(E2:E25)</f>
        <v>12</v>
      </c>
      <c r="F26" s="26">
        <f>SUM(F2:F25)</f>
        <v>11</v>
      </c>
      <c r="G26" s="26">
        <f>SUM(G2:G25)</f>
        <v>7</v>
      </c>
      <c r="H26" s="25" t="s">
        <v>92</v>
      </c>
    </row>
  </sheetData>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00FC8-CF35-4077-BC07-32ACEF0158E7}">
  <dimension ref="A1:AA49"/>
  <sheetViews>
    <sheetView topLeftCell="C1" workbookViewId="0">
      <selection activeCell="W2" sqref="W2:AA3"/>
    </sheetView>
  </sheetViews>
  <sheetFormatPr defaultRowHeight="14.5" x14ac:dyDescent="0.35"/>
  <cols>
    <col min="1" max="1" width="21.1796875" customWidth="1"/>
    <col min="2" max="2" width="33.26953125" customWidth="1"/>
    <col min="3" max="3" width="12.1796875" customWidth="1"/>
    <col min="4" max="4" width="40" customWidth="1"/>
    <col min="5" max="5" width="11.54296875" bestFit="1"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101.5" x14ac:dyDescent="0.35">
      <c r="A2" s="6" t="s">
        <v>9</v>
      </c>
      <c r="B2" s="8" t="s">
        <v>204</v>
      </c>
      <c r="C2" s="8"/>
      <c r="D2" s="8"/>
      <c r="E2" s="16">
        <v>1</v>
      </c>
      <c r="F2" s="20">
        <v>1</v>
      </c>
      <c r="G2" s="23"/>
      <c r="H2" s="10">
        <f>SUM(E2:G48)</f>
        <v>63</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43.5" x14ac:dyDescent="0.35">
      <c r="A3" s="6"/>
      <c r="B3" s="8" t="s">
        <v>205</v>
      </c>
      <c r="C3" s="8"/>
      <c r="D3" s="8"/>
      <c r="E3" s="17"/>
      <c r="F3" s="20"/>
      <c r="G3" s="23"/>
      <c r="H3" s="6"/>
      <c r="J3" s="35">
        <v>0</v>
      </c>
      <c r="K3" s="35">
        <v>6</v>
      </c>
      <c r="L3" s="35">
        <v>1</v>
      </c>
      <c r="M3" s="35">
        <v>0</v>
      </c>
      <c r="N3" s="35">
        <v>2</v>
      </c>
      <c r="O3" s="35">
        <v>14</v>
      </c>
      <c r="P3" s="35">
        <v>26</v>
      </c>
      <c r="Q3" s="35">
        <v>145</v>
      </c>
      <c r="R3" s="37">
        <v>59</v>
      </c>
      <c r="S3" s="37">
        <v>29</v>
      </c>
      <c r="T3" s="37">
        <v>19</v>
      </c>
      <c r="U3" s="37">
        <v>7</v>
      </c>
      <c r="V3" s="37">
        <v>16</v>
      </c>
      <c r="W3" s="32">
        <v>26</v>
      </c>
      <c r="X3" s="32">
        <v>36</v>
      </c>
      <c r="Y3" s="32">
        <v>0</v>
      </c>
      <c r="Z3" s="32">
        <v>19</v>
      </c>
      <c r="AA3" s="32">
        <v>6</v>
      </c>
    </row>
    <row r="4" spans="1:27" ht="43.5" x14ac:dyDescent="0.35">
      <c r="A4" s="6"/>
      <c r="B4" s="8"/>
      <c r="C4" s="8"/>
      <c r="D4" s="8" t="s">
        <v>206</v>
      </c>
      <c r="E4" s="17">
        <v>1</v>
      </c>
      <c r="F4" s="20">
        <v>1</v>
      </c>
      <c r="G4" s="23"/>
      <c r="H4" s="6"/>
      <c r="J4" s="35">
        <f>SUM(J3:Q3)</f>
        <v>194</v>
      </c>
      <c r="K4" s="36" t="s">
        <v>442</v>
      </c>
      <c r="L4" s="39"/>
      <c r="M4" s="39"/>
      <c r="N4" s="39"/>
      <c r="O4" s="39"/>
      <c r="P4" s="39"/>
      <c r="Q4" s="39"/>
      <c r="R4" s="37">
        <f>SUM(R3:V3)</f>
        <v>130</v>
      </c>
      <c r="S4" s="38" t="s">
        <v>443</v>
      </c>
      <c r="T4" s="39"/>
      <c r="U4" s="39"/>
      <c r="V4" s="39"/>
      <c r="W4" s="32">
        <f>SUM(W3:AA3)</f>
        <v>87</v>
      </c>
      <c r="X4" s="34" t="s">
        <v>444</v>
      </c>
      <c r="Y4" s="39"/>
      <c r="Z4" s="39"/>
      <c r="AA4" s="39"/>
    </row>
    <row r="5" spans="1:27" ht="58" x14ac:dyDescent="0.35">
      <c r="A5" s="6"/>
      <c r="B5" s="8"/>
      <c r="C5" s="8"/>
      <c r="D5" s="8" t="s">
        <v>207</v>
      </c>
      <c r="E5" s="17"/>
      <c r="F5" s="20">
        <v>1</v>
      </c>
      <c r="G5" s="23">
        <v>1</v>
      </c>
      <c r="H5" s="6"/>
    </row>
    <row r="6" spans="1:27" ht="58" x14ac:dyDescent="0.35">
      <c r="A6" s="6"/>
      <c r="B6" s="8"/>
      <c r="C6" s="8"/>
      <c r="D6" s="8" t="s">
        <v>208</v>
      </c>
      <c r="E6" s="17">
        <v>1</v>
      </c>
      <c r="F6" s="20"/>
      <c r="G6" s="23"/>
      <c r="H6" s="6"/>
    </row>
    <row r="7" spans="1:27" ht="43.5" x14ac:dyDescent="0.35">
      <c r="A7" s="6"/>
      <c r="B7" s="8"/>
      <c r="C7" s="8"/>
      <c r="D7" s="8" t="s">
        <v>209</v>
      </c>
      <c r="E7" s="17">
        <v>1</v>
      </c>
      <c r="F7" s="20">
        <v>1</v>
      </c>
      <c r="G7" s="23"/>
      <c r="H7" s="6"/>
    </row>
    <row r="8" spans="1:27" ht="43.5" x14ac:dyDescent="0.35">
      <c r="A8" s="6"/>
      <c r="B8" s="8"/>
      <c r="C8" s="8"/>
      <c r="D8" s="8" t="s">
        <v>210</v>
      </c>
      <c r="E8" s="17"/>
      <c r="F8" s="20">
        <v>1</v>
      </c>
      <c r="G8" s="23"/>
      <c r="H8" s="6"/>
    </row>
    <row r="9" spans="1:27" ht="29" x14ac:dyDescent="0.35">
      <c r="A9" s="6"/>
      <c r="B9" s="8"/>
      <c r="C9" s="8"/>
      <c r="D9" s="8" t="s">
        <v>211</v>
      </c>
      <c r="E9" s="17">
        <v>1</v>
      </c>
      <c r="F9" s="20">
        <v>1</v>
      </c>
      <c r="G9" s="23"/>
      <c r="H9" s="6"/>
    </row>
    <row r="10" spans="1:27" ht="43.5" x14ac:dyDescent="0.35">
      <c r="A10" s="6"/>
      <c r="B10" s="8"/>
      <c r="C10" s="8"/>
      <c r="D10" s="8" t="s">
        <v>212</v>
      </c>
      <c r="E10" s="17"/>
      <c r="F10" s="20">
        <v>1</v>
      </c>
      <c r="G10" s="23"/>
      <c r="H10" s="6"/>
    </row>
    <row r="11" spans="1:27" ht="58" x14ac:dyDescent="0.35">
      <c r="A11" s="6"/>
      <c r="B11" s="8"/>
      <c r="C11" s="8"/>
      <c r="D11" s="8" t="s">
        <v>207</v>
      </c>
      <c r="E11" s="17"/>
      <c r="F11" s="20">
        <v>1</v>
      </c>
      <c r="G11" s="23">
        <v>1</v>
      </c>
      <c r="H11" s="6"/>
    </row>
    <row r="12" spans="1:27" ht="43.5" x14ac:dyDescent="0.35">
      <c r="A12" s="6"/>
      <c r="B12" s="8"/>
      <c r="C12" s="8"/>
      <c r="D12" s="8" t="s">
        <v>213</v>
      </c>
      <c r="E12" s="17">
        <v>1</v>
      </c>
      <c r="F12" s="20"/>
      <c r="G12" s="23"/>
      <c r="H12" s="6"/>
    </row>
    <row r="13" spans="1:27" ht="87" x14ac:dyDescent="0.35">
      <c r="A13" s="6"/>
      <c r="B13" s="8"/>
      <c r="C13" s="8"/>
      <c r="D13" s="8" t="s">
        <v>214</v>
      </c>
      <c r="E13" s="17">
        <v>1</v>
      </c>
      <c r="F13" s="20"/>
      <c r="G13" s="23"/>
      <c r="H13" s="6"/>
    </row>
    <row r="14" spans="1:27" ht="58" x14ac:dyDescent="0.35">
      <c r="A14" s="6"/>
      <c r="B14" s="8"/>
      <c r="C14" s="8"/>
      <c r="D14" s="8" t="s">
        <v>215</v>
      </c>
      <c r="E14" s="17">
        <v>1</v>
      </c>
      <c r="F14" s="20"/>
      <c r="G14" s="23">
        <v>1</v>
      </c>
      <c r="H14" s="6"/>
    </row>
    <row r="15" spans="1:27" ht="58" x14ac:dyDescent="0.35">
      <c r="A15" s="6"/>
      <c r="B15" s="8"/>
      <c r="C15" s="8"/>
      <c r="D15" s="8" t="s">
        <v>216</v>
      </c>
      <c r="E15" s="17">
        <v>1</v>
      </c>
      <c r="F15" s="20">
        <v>1</v>
      </c>
      <c r="G15" s="23"/>
      <c r="H15" s="6"/>
    </row>
    <row r="16" spans="1:27" ht="58" x14ac:dyDescent="0.35">
      <c r="A16" s="6"/>
      <c r="B16" s="8"/>
      <c r="C16" s="8"/>
      <c r="D16" s="8" t="s">
        <v>217</v>
      </c>
      <c r="E16" s="17">
        <v>1</v>
      </c>
      <c r="F16" s="20"/>
      <c r="G16" s="23"/>
      <c r="H16" s="6"/>
    </row>
    <row r="17" spans="1:8" ht="87" x14ac:dyDescent="0.35">
      <c r="A17" s="6"/>
      <c r="B17" s="8"/>
      <c r="C17" s="8"/>
      <c r="D17" s="8" t="s">
        <v>218</v>
      </c>
      <c r="E17" s="17">
        <v>1</v>
      </c>
      <c r="F17" s="20">
        <v>1</v>
      </c>
      <c r="G17" s="23"/>
      <c r="H17" s="6"/>
    </row>
    <row r="18" spans="1:8" ht="72.5" x14ac:dyDescent="0.35">
      <c r="A18" s="6"/>
      <c r="B18" s="8"/>
      <c r="C18" s="8"/>
      <c r="D18" s="8" t="s">
        <v>219</v>
      </c>
      <c r="E18" s="17">
        <v>1</v>
      </c>
      <c r="F18" s="20"/>
      <c r="G18" s="23"/>
      <c r="H18" s="6"/>
    </row>
    <row r="19" spans="1:8" ht="58" x14ac:dyDescent="0.35">
      <c r="A19" s="6"/>
      <c r="B19" s="8"/>
      <c r="C19" s="8"/>
      <c r="D19" s="8" t="s">
        <v>220</v>
      </c>
      <c r="E19" s="17">
        <v>1</v>
      </c>
      <c r="F19" s="20"/>
      <c r="G19" s="23"/>
      <c r="H19" s="6"/>
    </row>
    <row r="20" spans="1:8" ht="43.5" x14ac:dyDescent="0.35">
      <c r="A20" s="6"/>
      <c r="B20" s="8"/>
      <c r="C20" s="8"/>
      <c r="D20" s="8" t="s">
        <v>221</v>
      </c>
      <c r="E20" s="17">
        <v>1</v>
      </c>
      <c r="F20" s="20"/>
      <c r="G20" s="23"/>
      <c r="H20" s="6"/>
    </row>
    <row r="21" spans="1:8" ht="43.5" x14ac:dyDescent="0.35">
      <c r="A21" s="6"/>
      <c r="B21" s="8"/>
      <c r="C21" s="8"/>
      <c r="D21" s="8" t="s">
        <v>222</v>
      </c>
      <c r="E21" s="17">
        <v>1</v>
      </c>
      <c r="F21" s="20"/>
      <c r="G21" s="23"/>
      <c r="H21" s="6"/>
    </row>
    <row r="22" spans="1:8" ht="43.5" x14ac:dyDescent="0.35">
      <c r="A22" s="6"/>
      <c r="B22" s="8"/>
      <c r="C22" s="8"/>
      <c r="D22" s="8" t="s">
        <v>223</v>
      </c>
      <c r="E22" s="17">
        <v>1</v>
      </c>
      <c r="F22" s="20"/>
      <c r="G22" s="23">
        <v>1</v>
      </c>
      <c r="H22" s="6"/>
    </row>
    <row r="23" spans="1:8" ht="29" x14ac:dyDescent="0.35">
      <c r="A23" s="6"/>
      <c r="B23" s="8"/>
      <c r="C23" s="8"/>
      <c r="D23" s="8" t="s">
        <v>224</v>
      </c>
      <c r="E23" s="17"/>
      <c r="F23" s="20">
        <v>1</v>
      </c>
      <c r="G23" s="23">
        <v>1</v>
      </c>
      <c r="H23" s="6"/>
    </row>
    <row r="24" spans="1:8" ht="29" x14ac:dyDescent="0.35">
      <c r="A24" s="6"/>
      <c r="B24" s="8"/>
      <c r="C24" s="8"/>
      <c r="D24" s="8" t="s">
        <v>225</v>
      </c>
      <c r="E24" s="17"/>
      <c r="F24" s="20"/>
      <c r="G24" s="23">
        <v>1</v>
      </c>
      <c r="H24" s="6"/>
    </row>
    <row r="25" spans="1:8" ht="43.5" x14ac:dyDescent="0.35">
      <c r="A25" s="6"/>
      <c r="B25" s="8"/>
      <c r="C25" s="8"/>
      <c r="D25" s="8" t="s">
        <v>226</v>
      </c>
      <c r="E25" s="17">
        <v>1</v>
      </c>
      <c r="F25" s="20"/>
      <c r="G25" s="23">
        <v>1</v>
      </c>
      <c r="H25" s="6"/>
    </row>
    <row r="26" spans="1:8" ht="58" x14ac:dyDescent="0.35">
      <c r="A26" s="6"/>
      <c r="B26" s="8"/>
      <c r="C26" s="8"/>
      <c r="D26" s="8" t="s">
        <v>227</v>
      </c>
      <c r="E26" s="17"/>
      <c r="F26" s="20">
        <v>1</v>
      </c>
      <c r="G26" s="23">
        <v>1</v>
      </c>
      <c r="H26" s="6"/>
    </row>
    <row r="27" spans="1:8" ht="58" x14ac:dyDescent="0.35">
      <c r="A27" s="6"/>
      <c r="B27" s="8"/>
      <c r="C27" s="8"/>
      <c r="D27" s="8" t="s">
        <v>228</v>
      </c>
      <c r="E27" s="17"/>
      <c r="F27" s="20"/>
      <c r="G27" s="23">
        <v>1</v>
      </c>
      <c r="H27" s="6"/>
    </row>
    <row r="28" spans="1:8" ht="29" x14ac:dyDescent="0.35">
      <c r="A28" s="6"/>
      <c r="B28" s="8"/>
      <c r="C28" s="8"/>
      <c r="D28" s="8" t="s">
        <v>229</v>
      </c>
      <c r="E28" s="17"/>
      <c r="F28" s="20"/>
      <c r="G28" s="23">
        <v>1</v>
      </c>
      <c r="H28" s="6"/>
    </row>
    <row r="29" spans="1:8" ht="43.5" x14ac:dyDescent="0.35">
      <c r="A29" s="6"/>
      <c r="B29" s="8"/>
      <c r="C29" s="8"/>
      <c r="D29" s="8" t="s">
        <v>230</v>
      </c>
      <c r="E29" s="17">
        <v>1</v>
      </c>
      <c r="F29" s="20"/>
      <c r="G29" s="23">
        <v>1</v>
      </c>
      <c r="H29" s="6"/>
    </row>
    <row r="30" spans="1:8" ht="43.5" x14ac:dyDescent="0.35">
      <c r="A30" s="6"/>
      <c r="B30" s="8"/>
      <c r="C30" s="8"/>
      <c r="D30" s="8" t="s">
        <v>231</v>
      </c>
      <c r="E30" s="17"/>
      <c r="F30" s="20"/>
      <c r="G30" s="23">
        <v>1</v>
      </c>
      <c r="H30" s="6"/>
    </row>
    <row r="31" spans="1:8" ht="87.5" thickBot="1" x14ac:dyDescent="0.4">
      <c r="A31" s="6"/>
      <c r="B31" s="8"/>
      <c r="C31" s="8"/>
      <c r="D31" s="8" t="s">
        <v>232</v>
      </c>
      <c r="E31" s="17"/>
      <c r="F31" s="20"/>
      <c r="G31" s="23">
        <v>1</v>
      </c>
      <c r="H31" s="6"/>
    </row>
    <row r="32" spans="1:8" ht="29.5" thickBot="1" x14ac:dyDescent="0.4">
      <c r="A32" s="6"/>
      <c r="B32" s="8"/>
      <c r="C32" s="8"/>
      <c r="D32" s="8" t="s">
        <v>233</v>
      </c>
      <c r="E32" s="29">
        <v>1</v>
      </c>
      <c r="F32" s="30">
        <v>1</v>
      </c>
      <c r="G32" s="31">
        <v>1</v>
      </c>
      <c r="H32" s="6"/>
    </row>
    <row r="33" spans="1:8" ht="87" x14ac:dyDescent="0.35">
      <c r="A33" s="6"/>
      <c r="B33" s="8"/>
      <c r="C33" s="8"/>
      <c r="D33" s="8" t="s">
        <v>234</v>
      </c>
      <c r="E33" s="17"/>
      <c r="F33" s="20">
        <v>1</v>
      </c>
      <c r="G33" s="23"/>
      <c r="H33" s="6"/>
    </row>
    <row r="34" spans="1:8" ht="43.5" x14ac:dyDescent="0.35">
      <c r="A34" s="6"/>
      <c r="B34" s="8"/>
      <c r="C34" s="8"/>
      <c r="D34" s="8" t="s">
        <v>235</v>
      </c>
      <c r="E34" s="17">
        <v>1</v>
      </c>
      <c r="F34" s="20"/>
      <c r="G34" s="23"/>
      <c r="H34" s="6"/>
    </row>
    <row r="35" spans="1:8" ht="58" x14ac:dyDescent="0.35">
      <c r="A35" s="6"/>
      <c r="B35" s="8"/>
      <c r="C35" s="8"/>
      <c r="D35" s="8" t="s">
        <v>236</v>
      </c>
      <c r="E35" s="17">
        <v>1</v>
      </c>
      <c r="F35" s="20"/>
      <c r="G35" s="23"/>
      <c r="H35" s="6"/>
    </row>
    <row r="36" spans="1:8" ht="43.5" x14ac:dyDescent="0.35">
      <c r="A36" s="6"/>
      <c r="B36" s="8"/>
      <c r="C36" s="8"/>
      <c r="D36" s="8" t="s">
        <v>237</v>
      </c>
      <c r="E36" s="17">
        <v>1</v>
      </c>
      <c r="F36" s="20"/>
      <c r="G36" s="23"/>
      <c r="H36" s="6"/>
    </row>
    <row r="37" spans="1:8" ht="72.5" x14ac:dyDescent="0.35">
      <c r="A37" s="6"/>
      <c r="B37" s="8"/>
      <c r="C37" s="8"/>
      <c r="D37" s="8" t="s">
        <v>238</v>
      </c>
      <c r="E37" s="17">
        <v>1</v>
      </c>
      <c r="F37" s="20"/>
      <c r="G37" s="23"/>
      <c r="H37" s="6"/>
    </row>
    <row r="38" spans="1:8" ht="58" x14ac:dyDescent="0.35">
      <c r="A38" s="6"/>
      <c r="B38" s="8"/>
      <c r="C38" s="8" t="s">
        <v>239</v>
      </c>
      <c r="D38" s="8"/>
      <c r="E38" s="17">
        <v>1</v>
      </c>
      <c r="F38" s="20"/>
      <c r="G38" s="23"/>
      <c r="H38" s="6"/>
    </row>
    <row r="39" spans="1:8" ht="72.5" x14ac:dyDescent="0.35">
      <c r="A39" s="6"/>
      <c r="B39" s="8"/>
      <c r="C39" s="8"/>
      <c r="D39" s="8" t="s">
        <v>240</v>
      </c>
      <c r="E39" s="17">
        <v>1</v>
      </c>
      <c r="F39" s="20">
        <v>1</v>
      </c>
      <c r="G39" s="23"/>
      <c r="H39" s="6"/>
    </row>
    <row r="40" spans="1:8" ht="58" x14ac:dyDescent="0.35">
      <c r="A40" s="6"/>
      <c r="B40" s="8"/>
      <c r="C40" s="8"/>
      <c r="D40" s="8" t="s">
        <v>241</v>
      </c>
      <c r="E40" s="17">
        <v>1</v>
      </c>
      <c r="F40" s="20"/>
      <c r="G40" s="23">
        <v>1</v>
      </c>
      <c r="H40" s="6"/>
    </row>
    <row r="41" spans="1:8" ht="58" x14ac:dyDescent="0.35">
      <c r="A41" s="6"/>
      <c r="B41" s="8"/>
      <c r="C41" s="8"/>
      <c r="D41" s="8" t="s">
        <v>242</v>
      </c>
      <c r="E41" s="17">
        <v>1</v>
      </c>
      <c r="F41" s="20"/>
      <c r="G41" s="23"/>
      <c r="H41" s="6"/>
    </row>
    <row r="42" spans="1:8" ht="58" x14ac:dyDescent="0.35">
      <c r="A42" s="6"/>
      <c r="B42" s="8"/>
      <c r="C42" s="8"/>
      <c r="D42" s="8" t="s">
        <v>243</v>
      </c>
      <c r="E42" s="17">
        <v>1</v>
      </c>
      <c r="F42" s="20"/>
      <c r="G42" s="23">
        <v>1</v>
      </c>
      <c r="H42" s="6"/>
    </row>
    <row r="43" spans="1:8" ht="58" x14ac:dyDescent="0.35">
      <c r="A43" s="6"/>
      <c r="B43" s="8"/>
      <c r="C43" s="8"/>
      <c r="D43" s="8" t="s">
        <v>244</v>
      </c>
      <c r="E43" s="17">
        <v>1</v>
      </c>
      <c r="F43" s="20">
        <v>1</v>
      </c>
      <c r="G43" s="23"/>
      <c r="H43" s="6"/>
    </row>
    <row r="44" spans="1:8" ht="101.5" x14ac:dyDescent="0.35">
      <c r="A44" s="6"/>
      <c r="B44" s="8"/>
      <c r="C44" s="8"/>
      <c r="D44" s="8" t="s">
        <v>245</v>
      </c>
      <c r="E44" s="17">
        <v>1</v>
      </c>
      <c r="F44" s="20"/>
      <c r="G44" s="23">
        <v>1</v>
      </c>
      <c r="H44" s="6"/>
    </row>
    <row r="45" spans="1:8" x14ac:dyDescent="0.35">
      <c r="A45" s="6"/>
      <c r="B45" s="8"/>
      <c r="C45" s="8"/>
      <c r="D45" s="8"/>
      <c r="E45" s="17"/>
      <c r="F45" s="20"/>
      <c r="G45" s="23"/>
      <c r="H45" s="6"/>
    </row>
    <row r="46" spans="1:8" x14ac:dyDescent="0.35">
      <c r="A46" s="6"/>
      <c r="B46" s="8"/>
      <c r="C46" s="8"/>
      <c r="D46" s="8"/>
      <c r="E46" s="17"/>
      <c r="F46" s="20"/>
      <c r="G46" s="23"/>
      <c r="H46" s="6"/>
    </row>
    <row r="47" spans="1:8" x14ac:dyDescent="0.35">
      <c r="A47" s="6"/>
      <c r="B47" s="8"/>
      <c r="C47" s="8"/>
      <c r="D47" s="8"/>
      <c r="E47" s="17"/>
      <c r="F47" s="20"/>
      <c r="G47" s="23"/>
      <c r="H47" s="6"/>
    </row>
    <row r="48" spans="1:8" x14ac:dyDescent="0.35">
      <c r="A48" s="6"/>
      <c r="B48" s="8"/>
      <c r="C48" s="8"/>
      <c r="D48" s="8"/>
      <c r="E48" s="18"/>
      <c r="F48" s="21"/>
      <c r="G48" s="24"/>
      <c r="H48" s="6"/>
    </row>
    <row r="49" spans="1:8" x14ac:dyDescent="0.35">
      <c r="A49" s="6"/>
      <c r="B49" s="8"/>
      <c r="C49" s="8"/>
      <c r="D49" s="8"/>
      <c r="E49" s="26">
        <f>SUM(E2:E48)</f>
        <v>30</v>
      </c>
      <c r="F49" s="26">
        <f>SUM(F2:F48)</f>
        <v>16</v>
      </c>
      <c r="G49" s="26">
        <f>SUM(G2:G48)</f>
        <v>17</v>
      </c>
      <c r="H49" s="25" t="s">
        <v>92</v>
      </c>
    </row>
  </sheetData>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1F745-8754-4AA2-B8B0-5565FFB40130}">
  <dimension ref="A1:AA27"/>
  <sheetViews>
    <sheetView topLeftCell="C1" workbookViewId="0">
      <pane ySplit="1" topLeftCell="A3" activePane="bottomLeft" state="frozen"/>
      <selection activeCell="C1" sqref="C1"/>
      <selection pane="bottomLeft" activeCell="C1" sqref="A1:XFD1"/>
    </sheetView>
  </sheetViews>
  <sheetFormatPr defaultRowHeight="14.5" x14ac:dyDescent="0.35"/>
  <cols>
    <col min="1" max="1" width="21.1796875" customWidth="1"/>
    <col min="2" max="2" width="33.26953125" customWidth="1"/>
    <col min="3" max="3" width="26.26953125" style="6" customWidth="1"/>
    <col min="4" max="4" width="25.90625" style="6" customWidth="1"/>
    <col min="5" max="5" width="14.8164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43.5" x14ac:dyDescent="0.35">
      <c r="A2" s="6" t="s">
        <v>10</v>
      </c>
      <c r="B2" s="8" t="s">
        <v>246</v>
      </c>
      <c r="C2" s="8"/>
      <c r="D2" s="8"/>
      <c r="E2" s="16">
        <v>1</v>
      </c>
      <c r="F2" s="20">
        <v>1</v>
      </c>
      <c r="G2" s="23"/>
      <c r="H2" s="10">
        <f>SUM(E2:G25)</f>
        <v>31</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145" x14ac:dyDescent="0.35">
      <c r="A3" s="6"/>
      <c r="B3" s="8"/>
      <c r="C3" s="8" t="s">
        <v>247</v>
      </c>
      <c r="D3" s="8"/>
      <c r="E3" s="17">
        <v>1</v>
      </c>
      <c r="F3" s="20">
        <v>1</v>
      </c>
      <c r="G3" s="23"/>
      <c r="H3" s="6"/>
      <c r="J3" s="35">
        <v>0</v>
      </c>
      <c r="K3" s="35">
        <v>6</v>
      </c>
      <c r="L3" s="35">
        <v>1</v>
      </c>
      <c r="M3" s="35">
        <v>0</v>
      </c>
      <c r="N3" s="35">
        <v>0</v>
      </c>
      <c r="O3" s="35">
        <v>5</v>
      </c>
      <c r="P3" s="35">
        <v>17</v>
      </c>
      <c r="Q3" s="35">
        <v>28</v>
      </c>
      <c r="R3" s="37">
        <v>123</v>
      </c>
      <c r="S3" s="37">
        <v>83</v>
      </c>
      <c r="T3" s="37">
        <v>12</v>
      </c>
      <c r="U3" s="37">
        <v>16</v>
      </c>
      <c r="V3" s="37">
        <v>17</v>
      </c>
      <c r="W3" s="32">
        <v>18</v>
      </c>
      <c r="X3" s="32">
        <v>27</v>
      </c>
      <c r="Y3" s="32">
        <v>6</v>
      </c>
      <c r="Z3" s="32">
        <v>2</v>
      </c>
      <c r="AA3" s="32">
        <v>0</v>
      </c>
    </row>
    <row r="4" spans="1:27" ht="43.5" x14ac:dyDescent="0.35">
      <c r="A4" s="6"/>
      <c r="B4" s="8"/>
      <c r="C4" s="8"/>
      <c r="D4" s="8" t="s">
        <v>248</v>
      </c>
      <c r="E4" s="17">
        <v>1</v>
      </c>
      <c r="F4" s="20"/>
      <c r="G4" s="23"/>
      <c r="H4" s="6"/>
      <c r="J4" s="35">
        <f>SUM(J3:Q3)</f>
        <v>57</v>
      </c>
      <c r="K4" s="36" t="s">
        <v>442</v>
      </c>
      <c r="L4" s="39"/>
      <c r="M4" s="39"/>
      <c r="N4" s="39"/>
      <c r="O4" s="39"/>
      <c r="P4" s="39"/>
      <c r="Q4" s="39"/>
      <c r="R4" s="37">
        <f>SUM(R3:V3)</f>
        <v>251</v>
      </c>
      <c r="S4" s="38" t="s">
        <v>443</v>
      </c>
      <c r="T4" s="39"/>
      <c r="U4" s="39"/>
      <c r="V4" s="39"/>
      <c r="W4" s="32">
        <f>SUM(W3:AA3)</f>
        <v>53</v>
      </c>
      <c r="X4" s="34" t="s">
        <v>444</v>
      </c>
      <c r="Y4" s="39"/>
      <c r="Z4" s="39"/>
      <c r="AA4" s="39"/>
    </row>
    <row r="5" spans="1:27" ht="58" x14ac:dyDescent="0.35">
      <c r="A5" s="6"/>
      <c r="B5" s="8"/>
      <c r="C5" s="8"/>
      <c r="D5" s="8" t="s">
        <v>249</v>
      </c>
      <c r="E5" s="17">
        <v>1</v>
      </c>
      <c r="F5" s="20"/>
      <c r="G5" s="23"/>
      <c r="H5" s="6"/>
    </row>
    <row r="6" spans="1:27" ht="29" x14ac:dyDescent="0.35">
      <c r="A6" s="6"/>
      <c r="B6" s="8"/>
      <c r="C6" s="8"/>
      <c r="D6" s="8" t="s">
        <v>250</v>
      </c>
      <c r="E6" s="17">
        <v>1</v>
      </c>
      <c r="F6" s="20"/>
      <c r="G6" s="23">
        <v>1</v>
      </c>
      <c r="H6" s="6"/>
    </row>
    <row r="7" spans="1:27" ht="160" thickBot="1" x14ac:dyDescent="0.4">
      <c r="A7" s="6"/>
      <c r="B7" s="8"/>
      <c r="C7" s="8" t="s">
        <v>251</v>
      </c>
      <c r="D7" s="8"/>
      <c r="E7" s="17">
        <v>1</v>
      </c>
      <c r="F7" s="20"/>
      <c r="G7" s="23">
        <v>1</v>
      </c>
      <c r="H7" s="6"/>
    </row>
    <row r="8" spans="1:27" ht="58.5" thickBot="1" x14ac:dyDescent="0.4">
      <c r="A8" s="6"/>
      <c r="B8" s="8"/>
      <c r="C8" s="8"/>
      <c r="D8" s="8" t="s">
        <v>252</v>
      </c>
      <c r="E8" s="29">
        <v>1</v>
      </c>
      <c r="F8" s="30">
        <v>1</v>
      </c>
      <c r="G8" s="31">
        <v>1</v>
      </c>
      <c r="H8" s="6"/>
    </row>
    <row r="9" spans="1:27" ht="73" thickBot="1" x14ac:dyDescent="0.4">
      <c r="A9" s="6"/>
      <c r="B9" s="8"/>
      <c r="C9" s="8"/>
      <c r="D9" s="8" t="s">
        <v>253</v>
      </c>
      <c r="E9" s="17"/>
      <c r="F9" s="20">
        <v>1</v>
      </c>
      <c r="G9" s="23">
        <v>1</v>
      </c>
      <c r="H9" s="6"/>
    </row>
    <row r="10" spans="1:27" ht="58.5" thickBot="1" x14ac:dyDescent="0.4">
      <c r="A10" s="6"/>
      <c r="B10" s="8"/>
      <c r="C10" s="8"/>
      <c r="D10" s="8" t="s">
        <v>254</v>
      </c>
      <c r="E10" s="29">
        <v>1</v>
      </c>
      <c r="F10" s="30">
        <v>1</v>
      </c>
      <c r="G10" s="31">
        <v>1</v>
      </c>
      <c r="H10" s="6"/>
    </row>
    <row r="11" spans="1:27" ht="44" thickBot="1" x14ac:dyDescent="0.4">
      <c r="A11" s="6"/>
      <c r="B11" s="8"/>
      <c r="C11" s="8"/>
      <c r="D11" s="8" t="s">
        <v>255</v>
      </c>
      <c r="E11" s="29">
        <v>1</v>
      </c>
      <c r="F11" s="30">
        <v>1</v>
      </c>
      <c r="G11" s="31">
        <v>1</v>
      </c>
      <c r="H11" s="6"/>
    </row>
    <row r="12" spans="1:27" ht="160" thickBot="1" x14ac:dyDescent="0.4">
      <c r="A12" s="6"/>
      <c r="B12" s="8"/>
      <c r="C12" s="8" t="s">
        <v>256</v>
      </c>
      <c r="D12" s="8"/>
      <c r="E12" s="29">
        <v>1</v>
      </c>
      <c r="F12" s="30">
        <v>1</v>
      </c>
      <c r="G12" s="31">
        <v>1</v>
      </c>
      <c r="H12" s="6"/>
    </row>
    <row r="13" spans="1:27" ht="58.5" thickBot="1" x14ac:dyDescent="0.4">
      <c r="A13" s="6"/>
      <c r="B13" s="8"/>
      <c r="C13" s="8"/>
      <c r="D13" s="8" t="s">
        <v>257</v>
      </c>
      <c r="E13" s="29">
        <v>1</v>
      </c>
      <c r="F13" s="30">
        <v>1</v>
      </c>
      <c r="G13" s="31">
        <v>1</v>
      </c>
      <c r="H13" s="6"/>
    </row>
    <row r="14" spans="1:27" ht="116.5" thickBot="1" x14ac:dyDescent="0.4">
      <c r="A14" s="6"/>
      <c r="B14" s="8"/>
      <c r="C14" s="8" t="s">
        <v>258</v>
      </c>
      <c r="D14" s="8"/>
      <c r="E14" s="29">
        <v>1</v>
      </c>
      <c r="F14" s="30">
        <v>1</v>
      </c>
      <c r="G14" s="31">
        <v>1</v>
      </c>
      <c r="H14" s="6"/>
    </row>
    <row r="15" spans="1:27" ht="43.5" x14ac:dyDescent="0.35">
      <c r="A15" s="6"/>
      <c r="B15" s="8"/>
      <c r="C15" s="8"/>
      <c r="D15" s="8" t="s">
        <v>259</v>
      </c>
      <c r="E15" s="17"/>
      <c r="F15" s="20">
        <v>1</v>
      </c>
      <c r="G15" s="23"/>
      <c r="H15" s="6"/>
    </row>
    <row r="16" spans="1:27" x14ac:dyDescent="0.35">
      <c r="A16" s="6"/>
      <c r="B16" s="8"/>
      <c r="C16" s="8"/>
      <c r="D16" s="8"/>
      <c r="E16" s="17"/>
      <c r="F16" s="20"/>
      <c r="G16" s="23"/>
      <c r="H16" s="6"/>
    </row>
    <row r="17" spans="1:8" x14ac:dyDescent="0.35">
      <c r="A17" s="6"/>
      <c r="B17" s="8"/>
      <c r="C17" s="8"/>
      <c r="D17" s="8"/>
      <c r="E17" s="17"/>
      <c r="F17" s="20"/>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12</v>
      </c>
      <c r="F26" s="26">
        <f>SUM(F2:F25)</f>
        <v>10</v>
      </c>
      <c r="G26" s="26">
        <f>SUM(G2:G25)</f>
        <v>9</v>
      </c>
      <c r="H26" s="25" t="s">
        <v>92</v>
      </c>
    </row>
    <row r="27" spans="1:8" x14ac:dyDescent="0.35">
      <c r="C27" s="8"/>
      <c r="D27" s="8"/>
    </row>
  </sheetData>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7CEFA-056D-4493-B46A-A4A45B48A15E}">
  <dimension ref="A1:AA26"/>
  <sheetViews>
    <sheetView topLeftCell="C1" workbookViewId="0">
      <selection activeCell="P8" sqref="P8"/>
    </sheetView>
  </sheetViews>
  <sheetFormatPr defaultRowHeight="14.5" x14ac:dyDescent="0.35"/>
  <cols>
    <col min="1" max="1" width="21.1796875" customWidth="1"/>
    <col min="2" max="2" width="75.26953125" style="28" customWidth="1"/>
    <col min="3" max="3" width="12.36328125" customWidth="1"/>
    <col min="4" max="4" width="42"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261" x14ac:dyDescent="0.35">
      <c r="A2" s="6" t="s">
        <v>11</v>
      </c>
      <c r="B2" s="8" t="s">
        <v>260</v>
      </c>
      <c r="C2" s="8"/>
      <c r="D2" s="8"/>
      <c r="E2" s="16">
        <v>1</v>
      </c>
      <c r="F2" s="20"/>
      <c r="G2" s="23"/>
      <c r="H2" s="10">
        <f>SUM(E2:G25)</f>
        <v>17</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29" x14ac:dyDescent="0.35">
      <c r="A3" s="6"/>
      <c r="B3" s="8"/>
      <c r="C3" s="8"/>
      <c r="D3" s="8" t="s">
        <v>261</v>
      </c>
      <c r="E3" s="17">
        <v>1</v>
      </c>
      <c r="F3" s="20"/>
      <c r="G3" s="23"/>
      <c r="H3" s="6"/>
      <c r="J3" s="35">
        <v>0</v>
      </c>
      <c r="K3" s="35">
        <v>8</v>
      </c>
      <c r="L3" s="35">
        <v>0</v>
      </c>
      <c r="M3" s="35">
        <v>0</v>
      </c>
      <c r="N3" s="35">
        <v>0</v>
      </c>
      <c r="O3" s="35">
        <v>1</v>
      </c>
      <c r="P3" s="35">
        <v>16</v>
      </c>
      <c r="Q3" s="35">
        <v>83</v>
      </c>
      <c r="R3" s="37">
        <v>152</v>
      </c>
      <c r="S3" s="37">
        <v>110</v>
      </c>
      <c r="T3" s="37">
        <v>10</v>
      </c>
      <c r="U3" s="37">
        <v>3</v>
      </c>
      <c r="V3" s="37">
        <v>11</v>
      </c>
      <c r="W3" s="32">
        <v>21</v>
      </c>
      <c r="X3" s="32">
        <v>14</v>
      </c>
      <c r="Y3" s="32">
        <v>3</v>
      </c>
      <c r="Z3" s="32">
        <v>5</v>
      </c>
      <c r="AA3" s="32">
        <v>0</v>
      </c>
    </row>
    <row r="4" spans="1:27" ht="58" x14ac:dyDescent="0.35">
      <c r="A4" s="6"/>
      <c r="B4" s="8"/>
      <c r="C4" s="8"/>
      <c r="D4" s="8" t="s">
        <v>262</v>
      </c>
      <c r="E4" s="17">
        <v>1</v>
      </c>
      <c r="F4" s="20"/>
      <c r="G4" s="23"/>
      <c r="H4" s="6"/>
      <c r="J4" s="35">
        <f>SUM(J3:Q3)</f>
        <v>108</v>
      </c>
      <c r="K4" s="36" t="s">
        <v>442</v>
      </c>
      <c r="L4" s="39"/>
      <c r="M4" s="39"/>
      <c r="N4" s="39"/>
      <c r="O4" s="39"/>
      <c r="P4" s="39"/>
      <c r="Q4" s="39"/>
      <c r="R4" s="37">
        <f>SUM(R3:V3)</f>
        <v>286</v>
      </c>
      <c r="S4" s="38" t="s">
        <v>443</v>
      </c>
      <c r="T4" s="39"/>
      <c r="U4" s="39"/>
      <c r="V4" s="39"/>
      <c r="W4" s="32">
        <f>SUM(W3:AA3)</f>
        <v>43</v>
      </c>
      <c r="X4" s="34" t="s">
        <v>444</v>
      </c>
      <c r="Y4" s="39"/>
      <c r="Z4" s="39"/>
      <c r="AA4" s="39"/>
    </row>
    <row r="5" spans="1:27" ht="29" x14ac:dyDescent="0.35">
      <c r="A5" s="6"/>
      <c r="B5" s="8"/>
      <c r="C5" s="8"/>
      <c r="D5" s="8" t="s">
        <v>263</v>
      </c>
      <c r="E5" s="17">
        <v>1</v>
      </c>
      <c r="F5" s="20"/>
      <c r="G5" s="23"/>
      <c r="H5" s="6"/>
    </row>
    <row r="6" spans="1:27" ht="29" x14ac:dyDescent="0.35">
      <c r="A6" s="6"/>
      <c r="B6" s="8"/>
      <c r="C6" s="8"/>
      <c r="D6" s="8" t="s">
        <v>264</v>
      </c>
      <c r="E6" s="17">
        <v>1</v>
      </c>
      <c r="F6" s="20"/>
      <c r="G6" s="23"/>
      <c r="H6" s="6"/>
    </row>
    <row r="7" spans="1:27" ht="87" x14ac:dyDescent="0.35">
      <c r="A7" s="6"/>
      <c r="B7" s="8"/>
      <c r="C7" s="8"/>
      <c r="D7" s="8" t="s">
        <v>265</v>
      </c>
      <c r="E7" s="17">
        <v>1</v>
      </c>
      <c r="F7" s="20">
        <v>1</v>
      </c>
      <c r="G7" s="23"/>
      <c r="H7" s="6"/>
    </row>
    <row r="8" spans="1:27" ht="43.5" x14ac:dyDescent="0.35">
      <c r="A8" s="6"/>
      <c r="B8" s="8"/>
      <c r="C8" s="8"/>
      <c r="D8" s="8" t="s">
        <v>266</v>
      </c>
      <c r="E8" s="17"/>
      <c r="F8" s="20">
        <v>1</v>
      </c>
      <c r="G8" s="23"/>
      <c r="H8" s="6"/>
    </row>
    <row r="9" spans="1:27" ht="43.5" x14ac:dyDescent="0.35">
      <c r="A9" s="6"/>
      <c r="B9" s="8"/>
      <c r="C9" s="8"/>
      <c r="D9" s="8" t="s">
        <v>267</v>
      </c>
      <c r="E9" s="17">
        <v>1</v>
      </c>
      <c r="F9" s="20"/>
      <c r="G9" s="23"/>
      <c r="H9" s="6"/>
    </row>
    <row r="10" spans="1:27" ht="43.5" x14ac:dyDescent="0.35">
      <c r="A10" s="6"/>
      <c r="B10" s="8"/>
      <c r="C10" s="8"/>
      <c r="D10" s="8" t="s">
        <v>268</v>
      </c>
      <c r="E10" s="17"/>
      <c r="F10" s="20"/>
      <c r="G10" s="23"/>
      <c r="H10" s="6"/>
    </row>
    <row r="11" spans="1:27" ht="43.5" x14ac:dyDescent="0.35">
      <c r="A11" s="6"/>
      <c r="B11" s="8"/>
      <c r="C11" s="8"/>
      <c r="D11" s="8" t="s">
        <v>269</v>
      </c>
      <c r="E11" s="17"/>
      <c r="F11" s="20"/>
      <c r="G11" s="23">
        <v>1</v>
      </c>
      <c r="H11" s="6"/>
    </row>
    <row r="12" spans="1:27" ht="29" x14ac:dyDescent="0.35">
      <c r="A12" s="6"/>
      <c r="B12" s="8"/>
      <c r="C12" s="8"/>
      <c r="D12" s="8" t="s">
        <v>270</v>
      </c>
      <c r="E12" s="17"/>
      <c r="F12" s="20"/>
      <c r="G12" s="23">
        <v>1</v>
      </c>
      <c r="H12" s="6"/>
    </row>
    <row r="13" spans="1:27" ht="44" thickBot="1" x14ac:dyDescent="0.4">
      <c r="A13" s="6"/>
      <c r="B13" s="8"/>
      <c r="C13" s="8"/>
      <c r="D13" s="8" t="s">
        <v>271</v>
      </c>
      <c r="E13" s="17"/>
      <c r="F13" s="20">
        <v>1</v>
      </c>
      <c r="G13" s="23"/>
      <c r="H13" s="6"/>
    </row>
    <row r="14" spans="1:27" ht="29.5" thickBot="1" x14ac:dyDescent="0.4">
      <c r="A14" s="6"/>
      <c r="B14" s="8"/>
      <c r="C14" s="8"/>
      <c r="D14" s="8" t="s">
        <v>272</v>
      </c>
      <c r="E14" s="29">
        <v>1</v>
      </c>
      <c r="F14" s="30">
        <v>1</v>
      </c>
      <c r="G14" s="31">
        <v>1</v>
      </c>
      <c r="H14" s="6"/>
    </row>
    <row r="15" spans="1:27" ht="29" x14ac:dyDescent="0.35">
      <c r="A15" s="6"/>
      <c r="B15" s="8"/>
      <c r="C15" s="8"/>
      <c r="D15" s="8" t="s">
        <v>273</v>
      </c>
      <c r="E15" s="17"/>
      <c r="F15" s="20">
        <v>1</v>
      </c>
      <c r="G15" s="23">
        <v>1</v>
      </c>
      <c r="H15" s="6"/>
    </row>
    <row r="16" spans="1:27" x14ac:dyDescent="0.35">
      <c r="A16" s="6"/>
      <c r="B16" s="8"/>
      <c r="C16" s="8"/>
      <c r="D16" s="8"/>
      <c r="E16" s="17"/>
      <c r="F16" s="20"/>
      <c r="G16" s="23"/>
      <c r="H16" s="6"/>
    </row>
    <row r="17" spans="1:8" x14ac:dyDescent="0.35">
      <c r="A17" s="6"/>
      <c r="B17" s="8"/>
      <c r="C17" s="8"/>
      <c r="D17" s="8"/>
      <c r="E17" s="17"/>
      <c r="F17" s="20"/>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8</v>
      </c>
      <c r="F26" s="26">
        <f>SUM(F2:F25)</f>
        <v>5</v>
      </c>
      <c r="G26" s="26">
        <f>SUM(G2:G25)</f>
        <v>4</v>
      </c>
      <c r="H26" s="25" t="s">
        <v>92</v>
      </c>
    </row>
  </sheetData>
  <pageMargins left="0.7" right="0.7" top="0.75" bottom="0.75" header="0.3" footer="0.3"/>
  <pageSetup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88A1A-7FEA-463E-9761-564CC3F75092}">
  <dimension ref="A1:AA26"/>
  <sheetViews>
    <sheetView topLeftCell="C1" workbookViewId="0">
      <selection activeCell="M36" sqref="M36"/>
    </sheetView>
  </sheetViews>
  <sheetFormatPr defaultRowHeight="14.5" x14ac:dyDescent="0.35"/>
  <cols>
    <col min="1" max="1" width="21.1796875" customWidth="1"/>
    <col min="2" max="2" width="33.26953125" customWidth="1"/>
    <col min="3" max="3" width="26.26953125" customWidth="1"/>
    <col min="4" max="4" width="25.90625" customWidth="1"/>
    <col min="5" max="5" width="11.54296875" bestFit="1"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29" x14ac:dyDescent="0.35">
      <c r="A2" s="6" t="s">
        <v>12</v>
      </c>
      <c r="B2" s="8" t="s">
        <v>274</v>
      </c>
      <c r="C2" s="8"/>
      <c r="D2" s="8"/>
      <c r="E2" s="16"/>
      <c r="F2" s="20">
        <v>1</v>
      </c>
      <c r="G2" s="23">
        <v>1</v>
      </c>
      <c r="H2" s="10">
        <f>SUM(E2:G25)</f>
        <v>16</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29" x14ac:dyDescent="0.35">
      <c r="A3" s="6"/>
      <c r="B3" s="8"/>
      <c r="C3" s="8" t="s">
        <v>275</v>
      </c>
      <c r="D3" s="8"/>
      <c r="E3" s="17"/>
      <c r="F3" s="20">
        <v>1</v>
      </c>
      <c r="G3" s="23"/>
      <c r="H3" s="6"/>
      <c r="J3" s="35">
        <v>0</v>
      </c>
      <c r="K3" s="35">
        <v>2</v>
      </c>
      <c r="L3" s="35">
        <v>0</v>
      </c>
      <c r="M3" s="35">
        <v>0</v>
      </c>
      <c r="N3" s="35">
        <v>0</v>
      </c>
      <c r="O3" s="35">
        <v>2</v>
      </c>
      <c r="P3" s="35">
        <v>37</v>
      </c>
      <c r="Q3" s="35">
        <v>50</v>
      </c>
      <c r="R3" s="37">
        <v>117</v>
      </c>
      <c r="S3" s="37">
        <v>130</v>
      </c>
      <c r="T3" s="37">
        <v>8</v>
      </c>
      <c r="U3" s="37">
        <v>5</v>
      </c>
      <c r="V3" s="37">
        <v>4</v>
      </c>
      <c r="W3" s="32">
        <v>16</v>
      </c>
      <c r="X3" s="32">
        <v>26</v>
      </c>
      <c r="Y3" s="32">
        <v>1</v>
      </c>
      <c r="Z3" s="32">
        <v>6</v>
      </c>
      <c r="AA3" s="32">
        <v>1</v>
      </c>
    </row>
    <row r="4" spans="1:27" ht="43.5" x14ac:dyDescent="0.35">
      <c r="A4" s="6"/>
      <c r="B4" s="8"/>
      <c r="C4" s="8"/>
      <c r="D4" s="8" t="s">
        <v>276</v>
      </c>
      <c r="E4" s="17"/>
      <c r="F4" s="20">
        <v>1</v>
      </c>
      <c r="G4" s="23"/>
      <c r="H4" s="6"/>
      <c r="J4" s="35">
        <f>SUM(J3:Q3)</f>
        <v>91</v>
      </c>
      <c r="K4" s="36" t="s">
        <v>442</v>
      </c>
      <c r="L4" s="39"/>
      <c r="M4" s="39"/>
      <c r="N4" s="39"/>
      <c r="O4" s="39"/>
      <c r="P4" s="39"/>
      <c r="Q4" s="39"/>
      <c r="R4" s="37">
        <f>SUM(R3:V3)</f>
        <v>264</v>
      </c>
      <c r="S4" s="38" t="s">
        <v>443</v>
      </c>
      <c r="T4" s="39"/>
      <c r="U4" s="39"/>
      <c r="V4" s="39"/>
      <c r="W4" s="32">
        <f>SUM(W3:AA3)</f>
        <v>50</v>
      </c>
      <c r="X4" s="34" t="s">
        <v>444</v>
      </c>
      <c r="Y4" s="39"/>
      <c r="Z4" s="39"/>
      <c r="AA4" s="39"/>
    </row>
    <row r="5" spans="1:27" ht="58" x14ac:dyDescent="0.35">
      <c r="A5" s="6"/>
      <c r="B5" s="8"/>
      <c r="C5" s="8"/>
      <c r="D5" s="8" t="s">
        <v>277</v>
      </c>
      <c r="E5" s="17"/>
      <c r="F5" s="20">
        <v>1</v>
      </c>
      <c r="G5" s="23"/>
      <c r="H5" s="6"/>
    </row>
    <row r="6" spans="1:27" ht="29" x14ac:dyDescent="0.35">
      <c r="A6" s="6"/>
      <c r="B6" s="8"/>
      <c r="C6" s="8" t="s">
        <v>278</v>
      </c>
      <c r="D6" s="8"/>
      <c r="E6" s="17">
        <v>1</v>
      </c>
      <c r="F6" s="20">
        <v>1</v>
      </c>
      <c r="G6" s="23"/>
      <c r="H6" s="6"/>
    </row>
    <row r="7" spans="1:27" ht="43.5" x14ac:dyDescent="0.35">
      <c r="A7" s="6"/>
      <c r="B7" s="8"/>
      <c r="C7" s="8"/>
      <c r="D7" s="8" t="s">
        <v>279</v>
      </c>
      <c r="E7" s="17">
        <v>1</v>
      </c>
      <c r="F7" s="20"/>
      <c r="G7" s="23"/>
      <c r="H7" s="6"/>
    </row>
    <row r="8" spans="1:27" ht="58" x14ac:dyDescent="0.35">
      <c r="A8" s="6"/>
      <c r="B8" s="8"/>
      <c r="C8" s="8"/>
      <c r="D8" s="8" t="s">
        <v>280</v>
      </c>
      <c r="E8" s="17">
        <v>1</v>
      </c>
      <c r="F8" s="20"/>
      <c r="G8" s="23"/>
      <c r="H8" s="6"/>
    </row>
    <row r="9" spans="1:27" ht="29" x14ac:dyDescent="0.35">
      <c r="A9" s="6"/>
      <c r="B9" s="8"/>
      <c r="C9" s="8"/>
      <c r="D9" s="8" t="s">
        <v>281</v>
      </c>
      <c r="E9" s="17">
        <v>1</v>
      </c>
      <c r="F9" s="20"/>
      <c r="G9" s="23"/>
      <c r="H9" s="6"/>
    </row>
    <row r="10" spans="1:27" ht="43.5" x14ac:dyDescent="0.35">
      <c r="A10" s="6"/>
      <c r="B10" s="8"/>
      <c r="C10" s="8"/>
      <c r="D10" s="8" t="s">
        <v>282</v>
      </c>
      <c r="E10" s="17">
        <v>1</v>
      </c>
      <c r="F10" s="20"/>
      <c r="G10" s="23"/>
      <c r="H10" s="6"/>
    </row>
    <row r="11" spans="1:27" ht="29" x14ac:dyDescent="0.35">
      <c r="A11" s="6"/>
      <c r="B11" s="8"/>
      <c r="C11" s="8"/>
      <c r="D11" s="8" t="s">
        <v>283</v>
      </c>
      <c r="E11" s="17"/>
      <c r="F11" s="20"/>
      <c r="G11" s="23">
        <v>1</v>
      </c>
      <c r="H11" s="6"/>
    </row>
    <row r="12" spans="1:27" ht="29" x14ac:dyDescent="0.35">
      <c r="A12" s="6"/>
      <c r="B12" s="8"/>
      <c r="C12" s="8"/>
      <c r="D12" s="8" t="s">
        <v>284</v>
      </c>
      <c r="E12" s="17"/>
      <c r="F12" s="20">
        <v>1</v>
      </c>
      <c r="G12" s="23">
        <v>1</v>
      </c>
      <c r="H12" s="6"/>
    </row>
    <row r="13" spans="1:27" ht="43.5" x14ac:dyDescent="0.35">
      <c r="A13" s="6"/>
      <c r="B13" s="8"/>
      <c r="C13" s="8"/>
      <c r="D13" s="8" t="s">
        <v>285</v>
      </c>
      <c r="E13" s="17"/>
      <c r="F13" s="20"/>
      <c r="G13" s="23">
        <v>1</v>
      </c>
      <c r="H13" s="6"/>
    </row>
    <row r="14" spans="1:27" ht="43.5" x14ac:dyDescent="0.35">
      <c r="A14" s="6"/>
      <c r="B14" s="8"/>
      <c r="C14" s="8"/>
      <c r="D14" s="8" t="s">
        <v>286</v>
      </c>
      <c r="E14" s="17"/>
      <c r="F14" s="20"/>
      <c r="G14" s="23">
        <v>1</v>
      </c>
      <c r="H14" s="6"/>
    </row>
    <row r="15" spans="1:27" x14ac:dyDescent="0.35">
      <c r="A15" s="6"/>
      <c r="B15" s="8"/>
      <c r="C15" s="8"/>
      <c r="D15" s="8"/>
      <c r="E15" s="17"/>
      <c r="F15" s="20"/>
      <c r="G15" s="23"/>
      <c r="H15" s="6"/>
    </row>
    <row r="16" spans="1:27" x14ac:dyDescent="0.35">
      <c r="A16" s="6"/>
      <c r="B16" s="8"/>
      <c r="C16" s="8"/>
      <c r="D16" s="8"/>
      <c r="E16" s="17"/>
      <c r="F16" s="20"/>
      <c r="G16" s="23"/>
      <c r="H16" s="6"/>
    </row>
    <row r="17" spans="1:8" x14ac:dyDescent="0.35">
      <c r="A17" s="6"/>
      <c r="B17" s="8"/>
      <c r="C17" s="8"/>
      <c r="D17" s="8"/>
      <c r="E17" s="17"/>
      <c r="F17" s="20"/>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5</v>
      </c>
      <c r="F26" s="26">
        <f>SUM(F2:F25)</f>
        <v>6</v>
      </c>
      <c r="G26" s="26">
        <f>SUM(G2:G25)</f>
        <v>5</v>
      </c>
      <c r="H26" s="25" t="s">
        <v>92</v>
      </c>
    </row>
  </sheetData>
  <pageMargins left="0.7" right="0.7" top="0.75" bottom="0.75" header="0.3" footer="0.3"/>
  <pageSetup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5872F-C15E-40BA-95A5-E3D0647429B3}">
  <dimension ref="A1:AA29"/>
  <sheetViews>
    <sheetView topLeftCell="C1" workbookViewId="0">
      <selection activeCell="U5" sqref="U5"/>
    </sheetView>
  </sheetViews>
  <sheetFormatPr defaultRowHeight="14.5" x14ac:dyDescent="0.35"/>
  <cols>
    <col min="1" max="1" width="21.1796875" customWidth="1"/>
    <col min="2" max="2" width="33.26953125" customWidth="1"/>
    <col min="3" max="3" width="26.2695312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203.5" thickBot="1" x14ac:dyDescent="0.4">
      <c r="A2" s="8" t="s">
        <v>288</v>
      </c>
      <c r="B2" s="8" t="s">
        <v>287</v>
      </c>
      <c r="C2" s="8"/>
      <c r="D2" s="8"/>
      <c r="E2" s="16">
        <v>1</v>
      </c>
      <c r="F2" s="20">
        <v>1</v>
      </c>
      <c r="G2" s="23"/>
      <c r="H2" s="10">
        <f>SUM(E2:G28)</f>
        <v>45</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116.5" thickBot="1" x14ac:dyDescent="0.4">
      <c r="A3" s="6"/>
      <c r="B3" s="8"/>
      <c r="C3" s="8"/>
      <c r="D3" s="8" t="s">
        <v>289</v>
      </c>
      <c r="E3" s="29">
        <v>1</v>
      </c>
      <c r="F3" s="30">
        <v>1</v>
      </c>
      <c r="G3" s="31">
        <v>1</v>
      </c>
      <c r="H3" s="6"/>
      <c r="J3" s="35">
        <v>0</v>
      </c>
      <c r="K3" s="35">
        <v>5</v>
      </c>
      <c r="L3" s="35">
        <v>1</v>
      </c>
      <c r="M3" s="35">
        <v>0</v>
      </c>
      <c r="N3" s="35">
        <v>0</v>
      </c>
      <c r="O3" s="35">
        <v>5</v>
      </c>
      <c r="P3" s="35">
        <v>14</v>
      </c>
      <c r="Q3" s="35">
        <v>28</v>
      </c>
      <c r="R3" s="37">
        <v>101</v>
      </c>
      <c r="S3" s="37">
        <v>34</v>
      </c>
      <c r="T3" s="37">
        <v>8</v>
      </c>
      <c r="U3" s="37">
        <v>5</v>
      </c>
      <c r="V3" s="37">
        <v>5</v>
      </c>
      <c r="W3" s="32">
        <v>21</v>
      </c>
      <c r="X3" s="32">
        <v>32</v>
      </c>
      <c r="Y3" s="32">
        <v>1</v>
      </c>
      <c r="Z3" s="32">
        <v>16</v>
      </c>
      <c r="AA3" s="32">
        <v>0</v>
      </c>
    </row>
    <row r="4" spans="1:27" ht="101.5" x14ac:dyDescent="0.35">
      <c r="A4" s="6"/>
      <c r="B4" s="8"/>
      <c r="C4" s="8"/>
      <c r="D4" s="8" t="s">
        <v>290</v>
      </c>
      <c r="E4" s="17">
        <v>1</v>
      </c>
      <c r="F4" s="20"/>
      <c r="G4" s="23"/>
      <c r="H4" s="6"/>
      <c r="J4" s="35">
        <f>SUM(J3:Q3)</f>
        <v>53</v>
      </c>
      <c r="K4" s="36" t="s">
        <v>442</v>
      </c>
      <c r="L4" s="39"/>
      <c r="M4" s="39"/>
      <c r="N4" s="39"/>
      <c r="O4" s="39"/>
      <c r="P4" s="39"/>
      <c r="Q4" s="39"/>
      <c r="R4" s="37">
        <f>SUM(R3:V3)</f>
        <v>153</v>
      </c>
      <c r="S4" s="38" t="s">
        <v>443</v>
      </c>
      <c r="T4" s="39"/>
      <c r="U4" s="39"/>
      <c r="V4" s="39"/>
      <c r="W4" s="32">
        <f>SUM(W3:AA3)</f>
        <v>70</v>
      </c>
      <c r="X4" s="34" t="s">
        <v>444</v>
      </c>
      <c r="Y4" s="39"/>
      <c r="Z4" s="39"/>
      <c r="AA4" s="39"/>
    </row>
    <row r="5" spans="1:27" ht="130.5" x14ac:dyDescent="0.35">
      <c r="A5" s="6"/>
      <c r="B5" s="8"/>
      <c r="C5" s="8"/>
      <c r="D5" s="8" t="s">
        <v>291</v>
      </c>
      <c r="E5" s="17">
        <v>1</v>
      </c>
      <c r="F5" s="20">
        <v>1</v>
      </c>
      <c r="G5" s="23"/>
      <c r="H5" s="6"/>
    </row>
    <row r="6" spans="1:27" ht="101.5" x14ac:dyDescent="0.35">
      <c r="A6" s="6"/>
      <c r="B6" s="8"/>
      <c r="C6" s="8"/>
      <c r="D6" s="8" t="s">
        <v>292</v>
      </c>
      <c r="E6" s="17">
        <v>1</v>
      </c>
      <c r="F6" s="20"/>
      <c r="G6" s="23">
        <v>1</v>
      </c>
      <c r="H6" s="6"/>
    </row>
    <row r="7" spans="1:27" ht="131" thickBot="1" x14ac:dyDescent="0.4">
      <c r="A7" s="6"/>
      <c r="B7" s="8"/>
      <c r="C7" s="8" t="s">
        <v>293</v>
      </c>
      <c r="D7" s="8"/>
      <c r="E7" s="17"/>
      <c r="F7" s="20">
        <v>1</v>
      </c>
      <c r="G7" s="23">
        <v>1</v>
      </c>
      <c r="H7" s="6"/>
    </row>
    <row r="8" spans="1:27" ht="102" thickBot="1" x14ac:dyDescent="0.4">
      <c r="A8" s="6"/>
      <c r="B8" s="8"/>
      <c r="C8" s="8"/>
      <c r="D8" s="8" t="s">
        <v>294</v>
      </c>
      <c r="E8" s="29">
        <v>1</v>
      </c>
      <c r="F8" s="30">
        <v>1</v>
      </c>
      <c r="G8" s="31">
        <v>1</v>
      </c>
      <c r="H8" s="6"/>
    </row>
    <row r="9" spans="1:27" ht="58" x14ac:dyDescent="0.35">
      <c r="A9" s="6"/>
      <c r="B9" s="8"/>
      <c r="C9" s="8"/>
      <c r="D9" s="8" t="s">
        <v>295</v>
      </c>
      <c r="E9" s="17"/>
      <c r="F9" s="20">
        <v>1</v>
      </c>
      <c r="G9" s="23">
        <v>1</v>
      </c>
      <c r="H9" s="6"/>
    </row>
    <row r="10" spans="1:27" ht="130.5" x14ac:dyDescent="0.35">
      <c r="A10" s="6"/>
      <c r="B10" s="8"/>
      <c r="C10" s="8"/>
      <c r="D10" s="8" t="s">
        <v>296</v>
      </c>
      <c r="E10" s="17"/>
      <c r="F10" s="20">
        <v>1</v>
      </c>
      <c r="G10" s="23">
        <v>1</v>
      </c>
      <c r="H10" s="6"/>
    </row>
    <row r="11" spans="1:27" ht="101.5" x14ac:dyDescent="0.35">
      <c r="A11" s="6"/>
      <c r="B11" s="8"/>
      <c r="C11" s="8"/>
      <c r="D11" s="8" t="s">
        <v>297</v>
      </c>
      <c r="E11" s="17"/>
      <c r="F11" s="20">
        <v>1</v>
      </c>
      <c r="G11" s="23">
        <v>1</v>
      </c>
      <c r="H11" s="6"/>
    </row>
    <row r="12" spans="1:27" ht="72.5" x14ac:dyDescent="0.35">
      <c r="A12" s="6"/>
      <c r="B12" s="8"/>
      <c r="C12" s="8"/>
      <c r="D12" s="8" t="s">
        <v>298</v>
      </c>
      <c r="E12" s="17">
        <v>1</v>
      </c>
      <c r="F12" s="20"/>
      <c r="G12" s="23">
        <v>1</v>
      </c>
      <c r="H12" s="6"/>
    </row>
    <row r="13" spans="1:27" ht="131" thickBot="1" x14ac:dyDescent="0.4">
      <c r="A13" s="6"/>
      <c r="B13" s="8"/>
      <c r="C13" s="8"/>
      <c r="D13" s="8" t="s">
        <v>299</v>
      </c>
      <c r="E13" s="17"/>
      <c r="F13" s="20">
        <v>1</v>
      </c>
      <c r="G13" s="23">
        <v>1</v>
      </c>
      <c r="H13" s="6"/>
    </row>
    <row r="14" spans="1:27" ht="189" thickBot="1" x14ac:dyDescent="0.4">
      <c r="A14" s="6"/>
      <c r="B14" s="8"/>
      <c r="C14" s="8" t="s">
        <v>300</v>
      </c>
      <c r="D14" s="8"/>
      <c r="E14" s="29">
        <v>1</v>
      </c>
      <c r="F14" s="30">
        <v>1</v>
      </c>
      <c r="G14" s="31">
        <v>1</v>
      </c>
      <c r="H14" s="6"/>
    </row>
    <row r="15" spans="1:27" ht="87" x14ac:dyDescent="0.35">
      <c r="A15" s="6"/>
      <c r="B15" s="8"/>
      <c r="C15" s="8"/>
      <c r="D15" s="8" t="s">
        <v>301</v>
      </c>
      <c r="E15" s="17">
        <v>1</v>
      </c>
      <c r="F15" s="20"/>
      <c r="G15" s="23"/>
      <c r="H15" s="6"/>
    </row>
    <row r="16" spans="1:27" ht="130.5" x14ac:dyDescent="0.35">
      <c r="A16" s="6"/>
      <c r="B16" s="8"/>
      <c r="C16" s="8"/>
      <c r="D16" s="8" t="s">
        <v>302</v>
      </c>
      <c r="E16" s="17">
        <v>1</v>
      </c>
      <c r="F16" s="20"/>
      <c r="G16" s="23"/>
      <c r="H16" s="6"/>
    </row>
    <row r="17" spans="1:8" ht="159.5" x14ac:dyDescent="0.35">
      <c r="A17" s="6"/>
      <c r="B17" s="8"/>
      <c r="C17" s="8"/>
      <c r="D17" s="8" t="s">
        <v>303</v>
      </c>
      <c r="E17" s="17"/>
      <c r="F17" s="20">
        <v>1</v>
      </c>
      <c r="G17" s="23">
        <v>1</v>
      </c>
      <c r="H17" s="6"/>
    </row>
    <row r="18" spans="1:8" ht="58" x14ac:dyDescent="0.35">
      <c r="A18" s="6"/>
      <c r="B18" s="8"/>
      <c r="C18" s="8"/>
      <c r="D18" s="8" t="s">
        <v>304</v>
      </c>
      <c r="E18" s="17"/>
      <c r="F18" s="20">
        <v>1</v>
      </c>
      <c r="G18" s="23"/>
      <c r="H18" s="6"/>
    </row>
    <row r="19" spans="1:8" ht="87" x14ac:dyDescent="0.35">
      <c r="A19" s="6"/>
      <c r="B19" s="8"/>
      <c r="C19" s="8"/>
      <c r="D19" s="8" t="s">
        <v>305</v>
      </c>
      <c r="E19" s="17"/>
      <c r="F19" s="20">
        <v>1</v>
      </c>
      <c r="G19" s="23"/>
      <c r="H19" s="6"/>
    </row>
    <row r="20" spans="1:8" ht="116" x14ac:dyDescent="0.35">
      <c r="A20" s="6"/>
      <c r="B20" s="8"/>
      <c r="C20" s="8" t="s">
        <v>306</v>
      </c>
      <c r="D20" s="8"/>
      <c r="E20" s="17">
        <v>1</v>
      </c>
      <c r="F20" s="20"/>
      <c r="G20" s="23">
        <v>1</v>
      </c>
      <c r="H20" s="6"/>
    </row>
    <row r="21" spans="1:8" ht="116" x14ac:dyDescent="0.35">
      <c r="A21" s="6"/>
      <c r="B21" s="8"/>
      <c r="C21" s="8"/>
      <c r="D21" s="8" t="s">
        <v>307</v>
      </c>
      <c r="E21" s="17"/>
      <c r="F21" s="20"/>
      <c r="G21" s="23">
        <v>1</v>
      </c>
      <c r="H21" s="6"/>
    </row>
    <row r="22" spans="1:8" ht="130.5" x14ac:dyDescent="0.35">
      <c r="A22" s="6"/>
      <c r="B22" s="8"/>
      <c r="C22" s="8"/>
      <c r="D22" s="8" t="s">
        <v>308</v>
      </c>
      <c r="E22" s="17">
        <v>1</v>
      </c>
      <c r="F22" s="20">
        <v>1</v>
      </c>
      <c r="G22" s="23"/>
      <c r="H22" s="6"/>
    </row>
    <row r="23" spans="1:8" ht="58" x14ac:dyDescent="0.35">
      <c r="A23" s="6"/>
      <c r="B23" s="8"/>
      <c r="C23" s="8"/>
      <c r="D23" s="8" t="s">
        <v>309</v>
      </c>
      <c r="E23" s="17">
        <v>1</v>
      </c>
      <c r="F23" s="20">
        <v>1</v>
      </c>
      <c r="G23" s="23"/>
      <c r="H23" s="6"/>
    </row>
    <row r="24" spans="1:8" ht="87" x14ac:dyDescent="0.35">
      <c r="A24" s="6"/>
      <c r="B24" s="8"/>
      <c r="C24" s="8"/>
      <c r="D24" s="8" t="s">
        <v>310</v>
      </c>
      <c r="E24" s="17">
        <v>1</v>
      </c>
      <c r="F24" s="20">
        <v>1</v>
      </c>
      <c r="G24" s="23"/>
      <c r="H24" s="6"/>
    </row>
    <row r="25" spans="1:8" ht="174" x14ac:dyDescent="0.35">
      <c r="A25" s="6"/>
      <c r="B25" s="8"/>
      <c r="C25" s="8"/>
      <c r="D25" s="8" t="s">
        <v>311</v>
      </c>
      <c r="E25" s="17">
        <v>1</v>
      </c>
      <c r="F25" s="20"/>
      <c r="G25" s="23">
        <v>1</v>
      </c>
      <c r="H25" s="6"/>
    </row>
    <row r="26" spans="1:8" x14ac:dyDescent="0.35">
      <c r="A26" s="6"/>
      <c r="B26" s="8"/>
      <c r="C26" s="8"/>
      <c r="D26" s="8"/>
      <c r="E26" s="17"/>
      <c r="F26" s="20"/>
      <c r="G26" s="23"/>
      <c r="H26" s="6"/>
    </row>
    <row r="27" spans="1:8" x14ac:dyDescent="0.35">
      <c r="A27" s="6"/>
      <c r="B27" s="8"/>
      <c r="C27" s="8"/>
      <c r="D27" s="8"/>
      <c r="E27" s="17"/>
      <c r="F27" s="20"/>
      <c r="G27" s="23"/>
      <c r="H27" s="6"/>
    </row>
    <row r="28" spans="1:8" x14ac:dyDescent="0.35">
      <c r="A28" s="6"/>
      <c r="B28" s="8"/>
      <c r="C28" s="8"/>
      <c r="D28" s="8"/>
      <c r="E28" s="18"/>
      <c r="F28" s="21"/>
      <c r="G28" s="24"/>
      <c r="H28" s="6"/>
    </row>
    <row r="29" spans="1:8" x14ac:dyDescent="0.35">
      <c r="A29" s="6"/>
      <c r="B29" s="8"/>
      <c r="C29" s="8"/>
      <c r="D29" s="8"/>
      <c r="E29" s="26">
        <f>SUM(E2:E28)</f>
        <v>15</v>
      </c>
      <c r="F29" s="26">
        <f>SUM(F2:F28)</f>
        <v>16</v>
      </c>
      <c r="G29" s="26">
        <f>SUM(G2:G28)</f>
        <v>14</v>
      </c>
      <c r="H29" s="25" t="s">
        <v>92</v>
      </c>
    </row>
  </sheetData>
  <pageMargins left="0.7" right="0.7" top="0.75" bottom="0.75" header="0.3" footer="0.3"/>
  <pageSetup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DC0C0-D33A-4DE6-B92A-20443AD13863}">
  <dimension ref="A1:AA26"/>
  <sheetViews>
    <sheetView topLeftCell="C1" workbookViewId="0">
      <selection activeCell="W2" sqref="W2:AA3"/>
    </sheetView>
  </sheetViews>
  <sheetFormatPr defaultRowHeight="14.5" x14ac:dyDescent="0.35"/>
  <cols>
    <col min="1" max="1" width="21.1796875" customWidth="1"/>
    <col min="2" max="2" width="33.26953125" customWidth="1"/>
    <col min="3" max="3" width="26.26953125" customWidth="1"/>
    <col min="4" max="4" width="25.90625" customWidth="1"/>
    <col min="5" max="5" width="11.54296875" bestFit="1"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116" x14ac:dyDescent="0.35">
      <c r="A2" s="6" t="s">
        <v>13</v>
      </c>
      <c r="B2" s="8" t="s">
        <v>312</v>
      </c>
      <c r="C2" s="8"/>
      <c r="D2" s="8"/>
      <c r="E2" s="16"/>
      <c r="F2" s="20"/>
      <c r="G2" s="23"/>
      <c r="H2" s="10">
        <f>SUM(E2:G25)</f>
        <v>8</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43.5" x14ac:dyDescent="0.35">
      <c r="A3" s="6"/>
      <c r="B3" s="8"/>
      <c r="C3" s="8"/>
      <c r="D3" s="8" t="s">
        <v>313</v>
      </c>
      <c r="E3" s="17">
        <v>1</v>
      </c>
      <c r="F3" s="20"/>
      <c r="G3" s="23"/>
      <c r="H3" s="6"/>
      <c r="J3" s="35">
        <v>0</v>
      </c>
      <c r="K3" s="35">
        <v>3</v>
      </c>
      <c r="L3" s="35">
        <v>0</v>
      </c>
      <c r="M3" s="35">
        <v>0</v>
      </c>
      <c r="N3" s="35">
        <v>0</v>
      </c>
      <c r="O3" s="35">
        <v>0</v>
      </c>
      <c r="P3" s="35">
        <v>2</v>
      </c>
      <c r="Q3" s="35">
        <v>10</v>
      </c>
      <c r="R3" s="37">
        <v>9</v>
      </c>
      <c r="S3" s="37">
        <v>4</v>
      </c>
      <c r="T3" s="37">
        <v>2</v>
      </c>
      <c r="U3" s="37">
        <v>1</v>
      </c>
      <c r="V3" s="37">
        <v>1</v>
      </c>
      <c r="W3" s="32">
        <v>9</v>
      </c>
      <c r="X3" s="32">
        <v>8</v>
      </c>
      <c r="Y3" s="32">
        <v>0</v>
      </c>
      <c r="Z3" s="32">
        <v>6</v>
      </c>
      <c r="AA3" s="32">
        <v>0</v>
      </c>
    </row>
    <row r="4" spans="1:27" ht="102" thickBot="1" x14ac:dyDescent="0.4">
      <c r="A4" s="6"/>
      <c r="B4" s="8"/>
      <c r="C4" s="8"/>
      <c r="D4" s="8" t="s">
        <v>314</v>
      </c>
      <c r="E4" s="17">
        <v>1</v>
      </c>
      <c r="F4" s="20"/>
      <c r="G4" s="23"/>
      <c r="H4" s="6"/>
      <c r="J4" s="35">
        <f>SUM(J3:Q3)</f>
        <v>15</v>
      </c>
      <c r="K4" s="36" t="s">
        <v>442</v>
      </c>
      <c r="L4" s="39"/>
      <c r="M4" s="39"/>
      <c r="N4" s="39"/>
      <c r="O4" s="39"/>
      <c r="P4" s="39"/>
      <c r="Q4" s="39"/>
      <c r="R4" s="37">
        <f>SUM(R3:V3)</f>
        <v>17</v>
      </c>
      <c r="S4" s="38" t="s">
        <v>443</v>
      </c>
      <c r="T4" s="39"/>
      <c r="U4" s="39"/>
      <c r="V4" s="39"/>
      <c r="W4" s="32">
        <f>SUM(W3:AA3)</f>
        <v>23</v>
      </c>
      <c r="X4" s="34" t="s">
        <v>444</v>
      </c>
      <c r="Y4" s="39"/>
      <c r="Z4" s="39"/>
      <c r="AA4" s="39"/>
    </row>
    <row r="5" spans="1:27" ht="58.5" thickBot="1" x14ac:dyDescent="0.4">
      <c r="A5" s="6"/>
      <c r="B5" s="8"/>
      <c r="C5" s="8"/>
      <c r="D5" s="8" t="s">
        <v>315</v>
      </c>
      <c r="E5" s="29">
        <v>1</v>
      </c>
      <c r="F5" s="30">
        <v>1</v>
      </c>
      <c r="G5" s="31">
        <v>1</v>
      </c>
      <c r="H5" s="6"/>
    </row>
    <row r="6" spans="1:27" ht="72.5" x14ac:dyDescent="0.35">
      <c r="A6" s="6"/>
      <c r="B6" s="8"/>
      <c r="C6" s="8"/>
      <c r="D6" s="8" t="s">
        <v>316</v>
      </c>
      <c r="E6" s="17">
        <v>1</v>
      </c>
      <c r="F6" s="20"/>
      <c r="G6" s="23"/>
      <c r="H6" s="6"/>
    </row>
    <row r="7" spans="1:27" ht="43.5" x14ac:dyDescent="0.35">
      <c r="A7" s="6"/>
      <c r="B7" s="8"/>
      <c r="C7" s="8"/>
      <c r="D7" s="8" t="s">
        <v>317</v>
      </c>
      <c r="E7" s="17"/>
      <c r="F7" s="20">
        <v>1</v>
      </c>
      <c r="G7" s="23">
        <v>1</v>
      </c>
      <c r="H7" s="6"/>
    </row>
    <row r="8" spans="1:27" x14ac:dyDescent="0.35">
      <c r="A8" s="6"/>
      <c r="B8" s="8"/>
      <c r="C8" s="8"/>
      <c r="D8" s="8"/>
      <c r="E8" s="17"/>
      <c r="F8" s="20"/>
      <c r="G8" s="23"/>
      <c r="H8" s="6"/>
    </row>
    <row r="9" spans="1:27" x14ac:dyDescent="0.35">
      <c r="A9" s="6"/>
      <c r="B9" s="8"/>
      <c r="C9" s="8"/>
      <c r="D9" s="8"/>
      <c r="E9" s="17"/>
      <c r="F9" s="20"/>
      <c r="G9" s="23"/>
      <c r="H9" s="6"/>
    </row>
    <row r="10" spans="1:27" x14ac:dyDescent="0.35">
      <c r="A10" s="6"/>
      <c r="B10" s="8"/>
      <c r="C10" s="8"/>
      <c r="D10" s="8"/>
      <c r="E10" s="17"/>
      <c r="F10" s="20"/>
      <c r="G10" s="23"/>
      <c r="H10" s="6"/>
    </row>
    <row r="11" spans="1:27" x14ac:dyDescent="0.35">
      <c r="A11" s="6"/>
      <c r="B11" s="8"/>
      <c r="C11" s="8"/>
      <c r="D11" s="8"/>
      <c r="E11" s="17"/>
      <c r="F11" s="20"/>
      <c r="G11" s="23"/>
      <c r="H11" s="6"/>
    </row>
    <row r="12" spans="1:27" x14ac:dyDescent="0.35">
      <c r="A12" s="6"/>
      <c r="B12" s="8"/>
      <c r="C12" s="8"/>
      <c r="D12" s="8"/>
      <c r="E12" s="17"/>
      <c r="F12" s="20"/>
      <c r="G12" s="23"/>
      <c r="H12" s="6"/>
    </row>
    <row r="13" spans="1:27" x14ac:dyDescent="0.35">
      <c r="A13" s="6"/>
      <c r="B13" s="8"/>
      <c r="C13" s="8"/>
      <c r="D13" s="8"/>
      <c r="E13" s="17"/>
      <c r="F13" s="20"/>
      <c r="G13" s="23"/>
      <c r="H13" s="6"/>
    </row>
    <row r="14" spans="1:27" x14ac:dyDescent="0.35">
      <c r="A14" s="6"/>
      <c r="B14" s="8"/>
      <c r="C14" s="8"/>
      <c r="D14" s="8"/>
      <c r="E14" s="17"/>
      <c r="F14" s="20"/>
      <c r="G14" s="23"/>
      <c r="H14" s="6"/>
    </row>
    <row r="15" spans="1:27" x14ac:dyDescent="0.35">
      <c r="A15" s="6"/>
      <c r="B15" s="8"/>
      <c r="C15" s="8"/>
      <c r="D15" s="8"/>
      <c r="E15" s="17"/>
      <c r="F15" s="20"/>
      <c r="G15" s="23"/>
      <c r="H15" s="6"/>
    </row>
    <row r="16" spans="1:27" x14ac:dyDescent="0.35">
      <c r="A16" s="6"/>
      <c r="B16" s="8"/>
      <c r="C16" s="8"/>
      <c r="D16" s="8"/>
      <c r="E16" s="17"/>
      <c r="F16" s="20"/>
      <c r="G16" s="23"/>
      <c r="H16" s="6"/>
    </row>
    <row r="17" spans="1:8" x14ac:dyDescent="0.35">
      <c r="A17" s="6"/>
      <c r="B17" s="8"/>
      <c r="C17" s="8"/>
      <c r="D17" s="8"/>
      <c r="E17" s="17"/>
      <c r="F17" s="20"/>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4</v>
      </c>
      <c r="F26" s="26">
        <f>SUM(F2:F25)</f>
        <v>2</v>
      </c>
      <c r="G26" s="26">
        <f>SUM(G2:G25)</f>
        <v>2</v>
      </c>
      <c r="H26" s="25" t="s">
        <v>92</v>
      </c>
    </row>
  </sheetData>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21D5-34BF-4278-B747-C5B1C243AF3B}">
  <dimension ref="A1:AA26"/>
  <sheetViews>
    <sheetView topLeftCell="C2" workbookViewId="0">
      <selection activeCell="Q8" sqref="Q8"/>
    </sheetView>
  </sheetViews>
  <sheetFormatPr defaultRowHeight="14.5" x14ac:dyDescent="0.35"/>
  <cols>
    <col min="1" max="1" width="21.1796875" customWidth="1"/>
    <col min="2" max="2" width="33.26953125" customWidth="1"/>
    <col min="3" max="3" width="26.2695312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203" x14ac:dyDescent="0.35">
      <c r="A2" s="6" t="s">
        <v>14</v>
      </c>
      <c r="B2" s="8" t="s">
        <v>318</v>
      </c>
      <c r="C2" s="8"/>
      <c r="D2" s="8"/>
      <c r="E2" s="16">
        <v>1</v>
      </c>
      <c r="F2" s="20">
        <v>1</v>
      </c>
      <c r="G2" s="23">
        <v>1</v>
      </c>
      <c r="H2" s="10">
        <f>SUM(E2:G25)</f>
        <v>18</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87" x14ac:dyDescent="0.35">
      <c r="A3" s="6"/>
      <c r="B3" s="8"/>
      <c r="C3" s="8" t="s">
        <v>319</v>
      </c>
      <c r="D3" s="8"/>
      <c r="E3" s="17"/>
      <c r="F3" s="20">
        <v>1</v>
      </c>
      <c r="G3" s="23">
        <v>1</v>
      </c>
      <c r="H3" s="6"/>
      <c r="J3" s="35">
        <v>0</v>
      </c>
      <c r="K3" s="35">
        <v>5</v>
      </c>
      <c r="L3" s="35">
        <v>2</v>
      </c>
      <c r="M3" s="35">
        <v>0</v>
      </c>
      <c r="N3" s="35">
        <v>0</v>
      </c>
      <c r="O3" s="35">
        <v>0</v>
      </c>
      <c r="P3" s="35">
        <v>4</v>
      </c>
      <c r="Q3" s="35">
        <v>9</v>
      </c>
      <c r="R3" s="37">
        <v>33</v>
      </c>
      <c r="S3" s="37">
        <v>7</v>
      </c>
      <c r="T3" s="37">
        <v>0</v>
      </c>
      <c r="U3" s="37">
        <v>3</v>
      </c>
      <c r="V3" s="37">
        <v>5</v>
      </c>
      <c r="W3" s="32">
        <v>16</v>
      </c>
      <c r="X3" s="32">
        <v>15</v>
      </c>
      <c r="Y3" s="32">
        <v>1</v>
      </c>
      <c r="Z3" s="32">
        <v>1</v>
      </c>
      <c r="AA3" s="32">
        <v>1</v>
      </c>
    </row>
    <row r="4" spans="1:27" ht="44" thickBot="1" x14ac:dyDescent="0.4">
      <c r="A4" s="6"/>
      <c r="B4" s="8"/>
      <c r="C4" s="8"/>
      <c r="D4" s="8" t="s">
        <v>320</v>
      </c>
      <c r="E4" s="17"/>
      <c r="F4" s="20">
        <v>1</v>
      </c>
      <c r="G4" s="23"/>
      <c r="H4" s="6"/>
      <c r="J4" s="35">
        <f>SUM(J3:Q3)</f>
        <v>20</v>
      </c>
      <c r="K4" s="36" t="s">
        <v>442</v>
      </c>
      <c r="L4" s="39"/>
      <c r="M4" s="39"/>
      <c r="N4" s="39"/>
      <c r="O4" s="39"/>
      <c r="P4" s="39"/>
      <c r="Q4" s="39"/>
      <c r="R4" s="37">
        <f>SUM(R3:V3)</f>
        <v>48</v>
      </c>
      <c r="S4" s="38" t="s">
        <v>443</v>
      </c>
      <c r="T4" s="39"/>
      <c r="U4" s="39"/>
      <c r="V4" s="39"/>
      <c r="W4" s="32">
        <f>SUM(W3:AA3)</f>
        <v>34</v>
      </c>
      <c r="X4" s="34" t="s">
        <v>444</v>
      </c>
      <c r="Y4" s="39"/>
      <c r="Z4" s="39"/>
      <c r="AA4" s="39"/>
    </row>
    <row r="5" spans="1:27" ht="58.5" thickBot="1" x14ac:dyDescent="0.4">
      <c r="A5" s="6"/>
      <c r="B5" s="8"/>
      <c r="C5" s="8" t="s">
        <v>321</v>
      </c>
      <c r="D5" s="8"/>
      <c r="E5" s="29">
        <v>1</v>
      </c>
      <c r="F5" s="30">
        <v>1</v>
      </c>
      <c r="G5" s="31">
        <v>1</v>
      </c>
      <c r="H5" s="6"/>
    </row>
    <row r="6" spans="1:27" ht="43.5" x14ac:dyDescent="0.35">
      <c r="A6" s="6"/>
      <c r="B6" s="8"/>
      <c r="C6" s="8"/>
      <c r="D6" s="8" t="s">
        <v>322</v>
      </c>
      <c r="E6" s="17">
        <v>1</v>
      </c>
      <c r="F6" s="20"/>
      <c r="G6" s="23">
        <v>1</v>
      </c>
      <c r="H6" s="6"/>
    </row>
    <row r="7" spans="1:27" ht="29" x14ac:dyDescent="0.35">
      <c r="A7" s="6"/>
      <c r="B7" s="8"/>
      <c r="C7" s="8"/>
      <c r="D7" s="8" t="s">
        <v>323</v>
      </c>
      <c r="E7" s="17"/>
      <c r="F7" s="20"/>
      <c r="G7" s="23">
        <v>1</v>
      </c>
      <c r="H7" s="6"/>
    </row>
    <row r="8" spans="1:27" ht="58" x14ac:dyDescent="0.35">
      <c r="A8" s="6"/>
      <c r="B8" s="8"/>
      <c r="C8" s="8" t="s">
        <v>324</v>
      </c>
      <c r="D8" s="8"/>
      <c r="E8" s="17">
        <v>1</v>
      </c>
      <c r="F8" s="20">
        <v>1</v>
      </c>
      <c r="G8" s="23"/>
      <c r="H8" s="6"/>
    </row>
    <row r="9" spans="1:27" ht="29" x14ac:dyDescent="0.35">
      <c r="A9" s="6"/>
      <c r="B9" s="8"/>
      <c r="C9" s="8"/>
      <c r="D9" s="8" t="s">
        <v>325</v>
      </c>
      <c r="E9" s="17">
        <v>1</v>
      </c>
      <c r="F9" s="20"/>
      <c r="G9" s="23"/>
      <c r="H9" s="6"/>
    </row>
    <row r="10" spans="1:27" ht="58" x14ac:dyDescent="0.35">
      <c r="A10" s="6"/>
      <c r="B10" s="8"/>
      <c r="C10" s="8" t="s">
        <v>326</v>
      </c>
      <c r="D10" s="8"/>
      <c r="E10" s="17">
        <v>1</v>
      </c>
      <c r="F10" s="20"/>
      <c r="G10" s="23"/>
      <c r="H10" s="6"/>
    </row>
    <row r="11" spans="1:27" ht="29" x14ac:dyDescent="0.35">
      <c r="A11" s="6"/>
      <c r="B11" s="8"/>
      <c r="C11" s="8"/>
      <c r="D11" s="8" t="s">
        <v>327</v>
      </c>
      <c r="E11" s="17"/>
      <c r="F11" s="20">
        <v>1</v>
      </c>
      <c r="G11" s="23"/>
      <c r="H11" s="6"/>
    </row>
    <row r="12" spans="1:27" ht="29" x14ac:dyDescent="0.35">
      <c r="A12" s="6"/>
      <c r="B12" s="8"/>
      <c r="C12" s="8"/>
      <c r="D12" s="8" t="s">
        <v>328</v>
      </c>
      <c r="E12" s="17">
        <v>1</v>
      </c>
      <c r="F12" s="20"/>
      <c r="G12" s="23"/>
      <c r="H12" s="6"/>
    </row>
    <row r="13" spans="1:27" x14ac:dyDescent="0.35">
      <c r="A13" s="6"/>
      <c r="B13" s="8"/>
      <c r="C13" s="8"/>
      <c r="D13" s="8"/>
      <c r="E13" s="17"/>
      <c r="F13" s="20"/>
      <c r="G13" s="23"/>
      <c r="H13" s="6"/>
    </row>
    <row r="14" spans="1:27" x14ac:dyDescent="0.35">
      <c r="A14" s="6"/>
      <c r="B14" s="8"/>
      <c r="C14" s="8"/>
      <c r="D14" s="8"/>
      <c r="E14" s="17"/>
      <c r="F14" s="20"/>
      <c r="G14" s="23"/>
      <c r="H14" s="6"/>
    </row>
    <row r="15" spans="1:27" x14ac:dyDescent="0.35">
      <c r="A15" s="6"/>
      <c r="B15" s="8"/>
      <c r="C15" s="8"/>
      <c r="D15" s="8"/>
      <c r="E15" s="17"/>
      <c r="F15" s="20"/>
      <c r="G15" s="23"/>
      <c r="H15" s="6"/>
    </row>
    <row r="16" spans="1:27" x14ac:dyDescent="0.35">
      <c r="A16" s="6"/>
      <c r="B16" s="8"/>
      <c r="C16" s="8"/>
      <c r="D16" s="8"/>
      <c r="E16" s="17"/>
      <c r="F16" s="20"/>
      <c r="G16" s="23"/>
      <c r="H16" s="6"/>
    </row>
    <row r="17" spans="1:8" x14ac:dyDescent="0.35">
      <c r="A17" s="6"/>
      <c r="B17" s="8"/>
      <c r="C17" s="8"/>
      <c r="D17" s="8"/>
      <c r="E17" s="17"/>
      <c r="F17" s="20"/>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7</v>
      </c>
      <c r="F26" s="26">
        <f>SUM(F2:F25)</f>
        <v>6</v>
      </c>
      <c r="G26" s="26">
        <f>SUM(G2:G25)</f>
        <v>5</v>
      </c>
      <c r="H26" s="25" t="s">
        <v>92</v>
      </c>
    </row>
  </sheetData>
  <pageMargins left="0.7" right="0.7" top="0.75" bottom="0.75" header="0.3" footer="0.3"/>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F85FC-EF65-47E6-B31A-218865BB2B48}">
  <dimension ref="A1:AA26"/>
  <sheetViews>
    <sheetView topLeftCell="C2" workbookViewId="0">
      <selection activeCell="W2" sqref="W2:AA3"/>
    </sheetView>
  </sheetViews>
  <sheetFormatPr defaultRowHeight="14.5" x14ac:dyDescent="0.35"/>
  <cols>
    <col min="1" max="1" width="21.1796875" customWidth="1"/>
    <col min="2" max="2" width="33.26953125" customWidth="1"/>
    <col min="3" max="3" width="26.2695312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409.5" x14ac:dyDescent="0.35">
      <c r="A2" s="6" t="s">
        <v>16</v>
      </c>
      <c r="B2" s="8" t="s">
        <v>334</v>
      </c>
      <c r="C2" s="8"/>
      <c r="D2" s="8"/>
      <c r="E2" s="16">
        <v>1</v>
      </c>
      <c r="F2" s="20">
        <v>1</v>
      </c>
      <c r="G2" s="23">
        <v>1</v>
      </c>
      <c r="H2" s="10">
        <f>SUM(E2:G25)</f>
        <v>29</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101.5" x14ac:dyDescent="0.35">
      <c r="A3" s="6"/>
      <c r="B3" s="8"/>
      <c r="C3" s="8" t="s">
        <v>333</v>
      </c>
      <c r="D3" s="8"/>
      <c r="E3" s="17"/>
      <c r="F3" s="20">
        <v>1</v>
      </c>
      <c r="G3" s="23">
        <v>1</v>
      </c>
      <c r="H3" s="6"/>
      <c r="J3" s="35">
        <v>1</v>
      </c>
      <c r="K3" s="35">
        <v>0</v>
      </c>
      <c r="L3" s="35">
        <v>0</v>
      </c>
      <c r="M3" s="35">
        <v>0</v>
      </c>
      <c r="N3" s="35">
        <v>0</v>
      </c>
      <c r="O3" s="35">
        <v>4</v>
      </c>
      <c r="P3" s="35">
        <v>24</v>
      </c>
      <c r="Q3" s="35">
        <v>35</v>
      </c>
      <c r="R3" s="37">
        <v>31</v>
      </c>
      <c r="S3" s="37">
        <v>14</v>
      </c>
      <c r="T3" s="37">
        <v>1</v>
      </c>
      <c r="U3" s="37">
        <v>1</v>
      </c>
      <c r="V3" s="37">
        <v>1</v>
      </c>
      <c r="W3" s="32">
        <v>14</v>
      </c>
      <c r="X3" s="32">
        <v>19</v>
      </c>
      <c r="Y3" s="32">
        <v>4</v>
      </c>
      <c r="Z3" s="32">
        <v>1</v>
      </c>
      <c r="AA3" s="32">
        <v>0</v>
      </c>
    </row>
    <row r="4" spans="1:27" ht="87" x14ac:dyDescent="0.35">
      <c r="A4" s="6"/>
      <c r="B4" s="8"/>
      <c r="C4" s="8"/>
      <c r="D4" s="8" t="s">
        <v>329</v>
      </c>
      <c r="E4" s="17">
        <v>1</v>
      </c>
      <c r="F4" s="20">
        <v>1</v>
      </c>
      <c r="G4" s="23"/>
      <c r="H4" s="6"/>
      <c r="J4" s="35">
        <f>SUM(J3:Q3)</f>
        <v>64</v>
      </c>
      <c r="K4" s="36" t="s">
        <v>442</v>
      </c>
      <c r="L4" s="39"/>
      <c r="M4" s="39"/>
      <c r="N4" s="39"/>
      <c r="O4" s="39"/>
      <c r="P4" s="39"/>
      <c r="Q4" s="39"/>
      <c r="R4" s="37">
        <f>SUM(R3:V3)</f>
        <v>48</v>
      </c>
      <c r="S4" s="38" t="s">
        <v>443</v>
      </c>
      <c r="T4" s="39"/>
      <c r="U4" s="39"/>
      <c r="V4" s="39"/>
      <c r="W4" s="32">
        <f>SUM(W3:AA3)</f>
        <v>38</v>
      </c>
      <c r="X4" s="34" t="s">
        <v>444</v>
      </c>
      <c r="Y4" s="39"/>
      <c r="Z4" s="39"/>
      <c r="AA4" s="39"/>
    </row>
    <row r="5" spans="1:27" ht="87" x14ac:dyDescent="0.35">
      <c r="A5" s="6"/>
      <c r="B5" s="8"/>
      <c r="C5" s="8"/>
      <c r="D5" s="8" t="s">
        <v>330</v>
      </c>
      <c r="E5" s="17"/>
      <c r="F5" s="20">
        <v>1</v>
      </c>
      <c r="G5" s="23"/>
      <c r="H5" s="6"/>
    </row>
    <row r="6" spans="1:27" ht="87" x14ac:dyDescent="0.35">
      <c r="A6" s="6"/>
      <c r="B6" s="8"/>
      <c r="C6" s="8"/>
      <c r="D6" s="8" t="s">
        <v>331</v>
      </c>
      <c r="E6" s="17"/>
      <c r="F6" s="20">
        <v>1</v>
      </c>
      <c r="G6" s="23"/>
      <c r="H6" s="6"/>
    </row>
    <row r="7" spans="1:27" ht="72.5" x14ac:dyDescent="0.35">
      <c r="A7" s="6"/>
      <c r="B7" s="8"/>
      <c r="C7" s="8"/>
      <c r="D7" s="8" t="s">
        <v>332</v>
      </c>
      <c r="E7" s="17"/>
      <c r="F7" s="20"/>
      <c r="G7" s="23">
        <v>1</v>
      </c>
      <c r="H7" s="6"/>
    </row>
    <row r="8" spans="1:27" ht="101.5" x14ac:dyDescent="0.35">
      <c r="A8" s="6"/>
      <c r="B8" s="8"/>
      <c r="C8" s="8" t="s">
        <v>335</v>
      </c>
      <c r="D8" s="8"/>
      <c r="E8" s="17">
        <v>1</v>
      </c>
      <c r="F8" s="20"/>
      <c r="G8" s="23">
        <v>1</v>
      </c>
      <c r="H8" s="6"/>
    </row>
    <row r="9" spans="1:27" ht="87" x14ac:dyDescent="0.35">
      <c r="A9" s="6"/>
      <c r="B9" s="8"/>
      <c r="C9" s="8"/>
      <c r="D9" s="8" t="s">
        <v>336</v>
      </c>
      <c r="E9" s="17">
        <v>1</v>
      </c>
      <c r="F9" s="20"/>
      <c r="G9" s="23"/>
      <c r="H9" s="6"/>
    </row>
    <row r="10" spans="1:27" ht="116" x14ac:dyDescent="0.35">
      <c r="A10" s="6"/>
      <c r="B10" s="8"/>
      <c r="C10" s="8"/>
      <c r="D10" s="8" t="s">
        <v>337</v>
      </c>
      <c r="E10" s="17">
        <v>1</v>
      </c>
      <c r="F10" s="20"/>
      <c r="G10" s="23"/>
      <c r="H10" s="6"/>
    </row>
    <row r="11" spans="1:27" ht="102" thickBot="1" x14ac:dyDescent="0.4">
      <c r="A11" s="6"/>
      <c r="B11" s="8"/>
      <c r="C11" s="8"/>
      <c r="D11" s="8" t="s">
        <v>338</v>
      </c>
      <c r="E11" s="17">
        <v>1</v>
      </c>
      <c r="F11" s="20">
        <v>1</v>
      </c>
      <c r="G11" s="23"/>
      <c r="H11" s="6"/>
    </row>
    <row r="12" spans="1:27" ht="87.5" thickBot="1" x14ac:dyDescent="0.4">
      <c r="A12" s="6"/>
      <c r="B12" s="8"/>
      <c r="C12" s="8"/>
      <c r="D12" s="8" t="s">
        <v>339</v>
      </c>
      <c r="E12" s="29">
        <v>1</v>
      </c>
      <c r="F12" s="30">
        <v>1</v>
      </c>
      <c r="G12" s="31">
        <v>1</v>
      </c>
      <c r="H12" s="6"/>
    </row>
    <row r="13" spans="1:27" ht="72.5" x14ac:dyDescent="0.35">
      <c r="A13" s="6"/>
      <c r="B13" s="8"/>
      <c r="C13" s="8"/>
      <c r="D13" s="8" t="s">
        <v>340</v>
      </c>
      <c r="E13" s="17"/>
      <c r="F13" s="20"/>
      <c r="G13" s="23">
        <v>1</v>
      </c>
      <c r="H13" s="6"/>
    </row>
    <row r="14" spans="1:27" ht="87" x14ac:dyDescent="0.35">
      <c r="A14" s="6"/>
      <c r="B14" s="8"/>
      <c r="C14" s="8" t="s">
        <v>341</v>
      </c>
      <c r="D14" s="8"/>
      <c r="E14" s="17">
        <v>1</v>
      </c>
      <c r="F14" s="20"/>
      <c r="G14" s="23"/>
      <c r="H14" s="6"/>
    </row>
    <row r="15" spans="1:27" ht="72.5" x14ac:dyDescent="0.35">
      <c r="A15" s="6"/>
      <c r="B15" s="8"/>
      <c r="C15" s="8"/>
      <c r="D15" s="8" t="s">
        <v>342</v>
      </c>
      <c r="E15" s="17">
        <v>1</v>
      </c>
      <c r="F15" s="20"/>
      <c r="G15" s="23"/>
      <c r="H15" s="6"/>
    </row>
    <row r="16" spans="1:27" ht="116" x14ac:dyDescent="0.35">
      <c r="A16" s="6"/>
      <c r="B16" s="8"/>
      <c r="C16" s="8"/>
      <c r="D16" s="8" t="s">
        <v>343</v>
      </c>
      <c r="E16" s="17">
        <v>1</v>
      </c>
      <c r="F16" s="20">
        <v>1</v>
      </c>
      <c r="G16" s="23"/>
      <c r="H16" s="6"/>
    </row>
    <row r="17" spans="1:8" ht="87" x14ac:dyDescent="0.35">
      <c r="A17" s="6"/>
      <c r="B17" s="8"/>
      <c r="C17" s="8"/>
      <c r="D17" s="8" t="s">
        <v>344</v>
      </c>
      <c r="E17" s="17">
        <v>1</v>
      </c>
      <c r="F17" s="20"/>
      <c r="G17" s="23"/>
      <c r="H17" s="6"/>
    </row>
    <row r="18" spans="1:8" ht="72.5" x14ac:dyDescent="0.35">
      <c r="A18" s="6"/>
      <c r="B18" s="8"/>
      <c r="C18" s="8"/>
      <c r="D18" s="8" t="s">
        <v>345</v>
      </c>
      <c r="E18" s="17">
        <v>1</v>
      </c>
      <c r="F18" s="20"/>
      <c r="G18" s="23"/>
      <c r="H18" s="6"/>
    </row>
    <row r="19" spans="1:8" ht="101.5" x14ac:dyDescent="0.35">
      <c r="A19" s="6"/>
      <c r="B19" s="8"/>
      <c r="C19" s="8"/>
      <c r="D19" s="8" t="s">
        <v>346</v>
      </c>
      <c r="E19" s="17"/>
      <c r="F19" s="20">
        <v>1</v>
      </c>
      <c r="G19" s="23"/>
      <c r="H19" s="6"/>
    </row>
    <row r="20" spans="1:8" ht="145" x14ac:dyDescent="0.35">
      <c r="A20" s="6"/>
      <c r="B20" s="8"/>
      <c r="C20" s="8"/>
      <c r="D20" s="8" t="s">
        <v>347</v>
      </c>
      <c r="E20" s="17">
        <v>1</v>
      </c>
      <c r="F20" s="20">
        <v>1</v>
      </c>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13</v>
      </c>
      <c r="F26" s="26">
        <f>SUM(F2:F25)</f>
        <v>10</v>
      </c>
      <c r="G26" s="26">
        <f>SUM(G2:G25)</f>
        <v>6</v>
      </c>
      <c r="H26" s="25" t="s">
        <v>92</v>
      </c>
    </row>
  </sheetData>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AE432-72C0-424E-B454-3EBB427D2900}">
  <dimension ref="A1:AA26"/>
  <sheetViews>
    <sheetView workbookViewId="0">
      <pane ySplit="1" topLeftCell="A3" activePane="bottomLeft" state="frozen"/>
      <selection pane="bottomLeft" activeCell="L8" sqref="L8"/>
    </sheetView>
  </sheetViews>
  <sheetFormatPr defaultRowHeight="14.5" x14ac:dyDescent="0.35"/>
  <cols>
    <col min="1" max="1" width="21.1796875" customWidth="1"/>
    <col min="2" max="2" width="20.08984375" customWidth="1"/>
    <col min="3" max="3" width="50.7265625" customWidth="1"/>
    <col min="4" max="4" width="41.81640625" style="77" customWidth="1"/>
    <col min="5" max="5" width="11.54296875" bestFit="1"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8" t="s">
        <v>54</v>
      </c>
      <c r="E1" s="79" t="s">
        <v>43</v>
      </c>
      <c r="F1" s="80" t="s">
        <v>44</v>
      </c>
      <c r="G1" s="81" t="s">
        <v>78</v>
      </c>
      <c r="H1" s="9" t="s">
        <v>47</v>
      </c>
      <c r="J1" s="33" t="s">
        <v>441</v>
      </c>
      <c r="K1" s="33"/>
      <c r="L1" s="33"/>
      <c r="M1" s="33"/>
      <c r="N1" s="33"/>
      <c r="O1" s="33"/>
      <c r="P1" s="33"/>
      <c r="Q1" s="33"/>
      <c r="R1" s="33"/>
      <c r="S1" s="33"/>
      <c r="T1" s="33"/>
      <c r="U1" s="33"/>
      <c r="V1" s="33"/>
      <c r="W1" s="33"/>
      <c r="X1" s="33"/>
      <c r="Y1" s="33"/>
      <c r="Z1" s="33"/>
      <c r="AA1" s="33"/>
    </row>
    <row r="2" spans="1:27" ht="72.5" x14ac:dyDescent="0.35">
      <c r="A2" s="6" t="s">
        <v>17</v>
      </c>
      <c r="B2" s="8" t="s">
        <v>348</v>
      </c>
      <c r="C2" s="8"/>
      <c r="D2" s="27"/>
      <c r="E2" s="16"/>
      <c r="F2" s="20">
        <v>1</v>
      </c>
      <c r="G2" s="23"/>
      <c r="H2" s="10">
        <f>SUM(E2:G25)</f>
        <v>15</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29" x14ac:dyDescent="0.35">
      <c r="A3" s="6"/>
      <c r="B3" s="8"/>
      <c r="C3" s="8"/>
      <c r="D3" s="27" t="s">
        <v>349</v>
      </c>
      <c r="E3" s="17"/>
      <c r="F3" s="20"/>
      <c r="G3" s="23">
        <v>1</v>
      </c>
      <c r="H3" s="6"/>
      <c r="J3" s="35">
        <v>0</v>
      </c>
      <c r="K3" s="35">
        <v>21</v>
      </c>
      <c r="L3" s="35">
        <v>0</v>
      </c>
      <c r="M3" s="35">
        <v>1</v>
      </c>
      <c r="N3" s="35">
        <v>0</v>
      </c>
      <c r="O3" s="35">
        <v>15</v>
      </c>
      <c r="P3" s="35">
        <v>62</v>
      </c>
      <c r="Q3" s="35">
        <v>43</v>
      </c>
      <c r="R3" s="37">
        <v>154</v>
      </c>
      <c r="S3" s="37">
        <v>121</v>
      </c>
      <c r="T3" s="37">
        <v>28</v>
      </c>
      <c r="U3" s="37">
        <v>8</v>
      </c>
      <c r="V3" s="37">
        <v>8</v>
      </c>
      <c r="W3" s="32">
        <v>47</v>
      </c>
      <c r="X3" s="32">
        <v>38</v>
      </c>
      <c r="Y3" s="32">
        <v>9</v>
      </c>
      <c r="Z3" s="32">
        <v>17</v>
      </c>
      <c r="AA3" s="32">
        <v>0</v>
      </c>
    </row>
    <row r="4" spans="1:27" ht="72.5" x14ac:dyDescent="0.35">
      <c r="A4" s="6"/>
      <c r="B4" s="8"/>
      <c r="C4" s="8"/>
      <c r="D4" s="27" t="s">
        <v>466</v>
      </c>
      <c r="E4" s="17"/>
      <c r="F4" s="20">
        <v>1</v>
      </c>
      <c r="G4" s="23"/>
      <c r="H4" s="6"/>
      <c r="J4" s="35">
        <f>SUM(J3:Q3)</f>
        <v>142</v>
      </c>
      <c r="K4" s="36" t="s">
        <v>442</v>
      </c>
      <c r="L4" s="39"/>
      <c r="M4" s="39"/>
      <c r="N4" s="39"/>
      <c r="O4" s="39"/>
      <c r="P4" s="39"/>
      <c r="Q4" s="39"/>
      <c r="R4" s="37">
        <f>SUM(R3:V3)</f>
        <v>319</v>
      </c>
      <c r="S4" s="38" t="s">
        <v>443</v>
      </c>
      <c r="T4" s="39"/>
      <c r="U4" s="39"/>
      <c r="V4" s="39"/>
      <c r="W4" s="32">
        <f>SUM(W3:AA3)</f>
        <v>111</v>
      </c>
      <c r="X4" s="34" t="s">
        <v>444</v>
      </c>
      <c r="Y4" s="39"/>
      <c r="Z4" s="39"/>
      <c r="AA4" s="39"/>
    </row>
    <row r="5" spans="1:27" ht="72.5" x14ac:dyDescent="0.35">
      <c r="A5" s="6"/>
      <c r="B5" s="8"/>
      <c r="C5" s="8" t="s">
        <v>350</v>
      </c>
      <c r="D5" s="27" t="s">
        <v>465</v>
      </c>
      <c r="E5" s="17">
        <v>1</v>
      </c>
      <c r="F5" s="20">
        <v>1</v>
      </c>
      <c r="G5" s="23">
        <v>1</v>
      </c>
      <c r="H5" s="6"/>
    </row>
    <row r="6" spans="1:27" ht="43.5" x14ac:dyDescent="0.35">
      <c r="A6" s="6"/>
      <c r="B6" s="8"/>
      <c r="C6" s="8"/>
      <c r="D6" s="27" t="s">
        <v>462</v>
      </c>
      <c r="E6" s="17">
        <v>1</v>
      </c>
      <c r="F6" s="20">
        <v>1</v>
      </c>
      <c r="G6" s="23">
        <v>1</v>
      </c>
      <c r="H6" s="6"/>
    </row>
    <row r="7" spans="1:27" ht="43.5" x14ac:dyDescent="0.35">
      <c r="A7" s="6"/>
      <c r="B7" s="8"/>
      <c r="C7" s="8"/>
      <c r="D7" s="27" t="s">
        <v>461</v>
      </c>
      <c r="E7" s="17">
        <v>1</v>
      </c>
      <c r="F7" s="20"/>
      <c r="G7" s="23">
        <v>1</v>
      </c>
      <c r="H7" s="6"/>
    </row>
    <row r="8" spans="1:27" ht="58" x14ac:dyDescent="0.35">
      <c r="A8" s="6"/>
      <c r="B8" s="8"/>
      <c r="C8" s="8" t="s">
        <v>351</v>
      </c>
      <c r="D8" s="27" t="s">
        <v>460</v>
      </c>
      <c r="E8" s="17">
        <v>1</v>
      </c>
      <c r="F8" s="20">
        <v>1</v>
      </c>
      <c r="G8" s="23"/>
      <c r="H8" s="6"/>
    </row>
    <row r="9" spans="1:27" ht="43.5" x14ac:dyDescent="0.35">
      <c r="A9" s="6"/>
      <c r="B9" s="8"/>
      <c r="C9" s="8"/>
      <c r="D9" s="27" t="s">
        <v>463</v>
      </c>
      <c r="E9" s="17">
        <v>1</v>
      </c>
      <c r="F9" s="20"/>
      <c r="G9" s="23"/>
      <c r="H9" s="6"/>
    </row>
    <row r="10" spans="1:27" ht="72.5" x14ac:dyDescent="0.35">
      <c r="A10" s="6"/>
      <c r="B10" s="8"/>
      <c r="C10" s="8"/>
      <c r="D10" s="27" t="s">
        <v>464</v>
      </c>
      <c r="E10" s="17">
        <v>1</v>
      </c>
      <c r="F10" s="20"/>
      <c r="G10" s="23"/>
      <c r="H10" s="6"/>
    </row>
    <row r="11" spans="1:27" x14ac:dyDescent="0.35">
      <c r="A11" s="6"/>
      <c r="B11" s="8"/>
      <c r="C11" s="8"/>
      <c r="D11" s="27"/>
      <c r="E11" s="17"/>
      <c r="F11" s="20"/>
      <c r="G11" s="23"/>
      <c r="H11" s="6"/>
    </row>
    <row r="12" spans="1:27" x14ac:dyDescent="0.35">
      <c r="A12" s="6"/>
      <c r="B12" s="8"/>
      <c r="C12" s="8"/>
      <c r="D12" s="27"/>
      <c r="E12" s="17"/>
      <c r="F12" s="20"/>
      <c r="G12" s="23"/>
      <c r="H12" s="6"/>
    </row>
    <row r="13" spans="1:27" x14ac:dyDescent="0.35">
      <c r="A13" s="6"/>
      <c r="B13" s="8"/>
      <c r="C13" s="8"/>
      <c r="D13" s="27"/>
      <c r="E13" s="17"/>
      <c r="F13" s="20"/>
      <c r="G13" s="23"/>
      <c r="H13" s="6"/>
    </row>
    <row r="14" spans="1:27" x14ac:dyDescent="0.35">
      <c r="A14" s="6"/>
      <c r="B14" s="8"/>
      <c r="C14" s="8"/>
      <c r="D14" s="27"/>
      <c r="E14" s="17"/>
      <c r="F14" s="20"/>
      <c r="G14" s="23"/>
      <c r="H14" s="6"/>
    </row>
    <row r="15" spans="1:27" x14ac:dyDescent="0.35">
      <c r="A15" s="6"/>
      <c r="B15" s="8"/>
      <c r="C15" s="8"/>
      <c r="D15" s="27"/>
      <c r="E15" s="17"/>
      <c r="F15" s="20"/>
      <c r="G15" s="23"/>
      <c r="H15" s="6"/>
    </row>
    <row r="16" spans="1:27" x14ac:dyDescent="0.35">
      <c r="A16" s="6"/>
      <c r="B16" s="8"/>
      <c r="C16" s="8"/>
      <c r="D16" s="27"/>
      <c r="E16" s="17"/>
      <c r="F16" s="20"/>
      <c r="G16" s="23"/>
      <c r="H16" s="6"/>
    </row>
    <row r="17" spans="1:8" x14ac:dyDescent="0.35">
      <c r="A17" s="6"/>
      <c r="B17" s="8"/>
      <c r="C17" s="8"/>
      <c r="D17" s="27"/>
      <c r="E17" s="17"/>
      <c r="F17" s="20"/>
      <c r="G17" s="23"/>
      <c r="H17" s="6"/>
    </row>
    <row r="18" spans="1:8" x14ac:dyDescent="0.35">
      <c r="A18" s="6"/>
      <c r="B18" s="8"/>
      <c r="C18" s="8"/>
      <c r="D18" s="27"/>
      <c r="E18" s="17"/>
      <c r="F18" s="20"/>
      <c r="G18" s="23"/>
      <c r="H18" s="6"/>
    </row>
    <row r="19" spans="1:8" x14ac:dyDescent="0.35">
      <c r="A19" s="6"/>
      <c r="B19" s="8"/>
      <c r="C19" s="8"/>
      <c r="D19" s="27"/>
      <c r="E19" s="17"/>
      <c r="F19" s="20"/>
      <c r="G19" s="23"/>
      <c r="H19" s="6"/>
    </row>
    <row r="20" spans="1:8" x14ac:dyDescent="0.35">
      <c r="A20" s="6"/>
      <c r="B20" s="8"/>
      <c r="C20" s="8"/>
      <c r="D20" s="27"/>
      <c r="E20" s="17"/>
      <c r="F20" s="20"/>
      <c r="G20" s="23"/>
      <c r="H20" s="6"/>
    </row>
    <row r="21" spans="1:8" x14ac:dyDescent="0.35">
      <c r="A21" s="6"/>
      <c r="B21" s="8"/>
      <c r="C21" s="8"/>
      <c r="D21" s="27"/>
      <c r="E21" s="17"/>
      <c r="F21" s="20"/>
      <c r="G21" s="23"/>
      <c r="H21" s="6"/>
    </row>
    <row r="22" spans="1:8" x14ac:dyDescent="0.35">
      <c r="A22" s="6"/>
      <c r="B22" s="8"/>
      <c r="C22" s="8"/>
      <c r="D22" s="27"/>
      <c r="E22" s="17"/>
      <c r="F22" s="20"/>
      <c r="G22" s="23"/>
      <c r="H22" s="6"/>
    </row>
    <row r="23" spans="1:8" x14ac:dyDescent="0.35">
      <c r="A23" s="6"/>
      <c r="B23" s="8"/>
      <c r="C23" s="8"/>
      <c r="D23" s="27"/>
      <c r="E23" s="17"/>
      <c r="F23" s="20"/>
      <c r="G23" s="23"/>
      <c r="H23" s="6"/>
    </row>
    <row r="24" spans="1:8" x14ac:dyDescent="0.35">
      <c r="A24" s="6"/>
      <c r="B24" s="8"/>
      <c r="C24" s="8"/>
      <c r="D24" s="27"/>
      <c r="E24" s="17"/>
      <c r="F24" s="20"/>
      <c r="G24" s="23"/>
      <c r="H24" s="6"/>
    </row>
    <row r="25" spans="1:8" x14ac:dyDescent="0.35">
      <c r="A25" s="6"/>
      <c r="B25" s="8"/>
      <c r="C25" s="8"/>
      <c r="D25" s="27"/>
      <c r="E25" s="18"/>
      <c r="F25" s="21"/>
      <c r="G25" s="24"/>
      <c r="H25" s="6"/>
    </row>
    <row r="26" spans="1:8" x14ac:dyDescent="0.35">
      <c r="A26" s="6"/>
      <c r="B26" s="8"/>
      <c r="C26" s="8"/>
      <c r="D26" s="27"/>
      <c r="E26" s="26">
        <f>SUM(E2:E25)</f>
        <v>6</v>
      </c>
      <c r="F26" s="26">
        <f>SUM(F2:F25)</f>
        <v>5</v>
      </c>
      <c r="G26" s="26">
        <f>SUM(G2:G25)</f>
        <v>4</v>
      </c>
      <c r="H26" s="25" t="s">
        <v>92</v>
      </c>
    </row>
  </sheetData>
  <pageMargins left="0.7" right="0.7" top="0.75" bottom="0.75" header="0.3" footer="0.3"/>
  <pageSetup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BEC4D-C486-473D-AC66-99CAD8B66E77}">
  <dimension ref="A1:AA26"/>
  <sheetViews>
    <sheetView topLeftCell="C2" workbookViewId="0">
      <selection activeCell="W2" sqref="W2:AA3"/>
    </sheetView>
  </sheetViews>
  <sheetFormatPr defaultRowHeight="14.5" x14ac:dyDescent="0.35"/>
  <cols>
    <col min="1" max="1" width="21.1796875" customWidth="1"/>
    <col min="2" max="2" width="33.26953125" customWidth="1"/>
    <col min="3" max="3" width="36.0898437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ht="15" thickBot="1" x14ac:dyDescent="0.4">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160" thickBot="1" x14ac:dyDescent="0.4">
      <c r="A2" s="6" t="s">
        <v>18</v>
      </c>
      <c r="B2" s="8" t="s">
        <v>352</v>
      </c>
      <c r="C2" s="8"/>
      <c r="D2" s="8"/>
      <c r="E2" s="29">
        <v>1</v>
      </c>
      <c r="F2" s="30">
        <v>1</v>
      </c>
      <c r="G2" s="31">
        <v>1</v>
      </c>
      <c r="H2" s="10">
        <f>SUM(E2:G25)</f>
        <v>29</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319" x14ac:dyDescent="0.35">
      <c r="A3" s="6"/>
      <c r="C3" s="8" t="s">
        <v>353</v>
      </c>
      <c r="D3" s="8"/>
      <c r="E3" s="17">
        <v>1</v>
      </c>
      <c r="F3" s="20"/>
      <c r="G3" s="23">
        <v>1</v>
      </c>
      <c r="H3" s="6"/>
      <c r="J3" s="35">
        <v>0</v>
      </c>
      <c r="K3" s="35">
        <v>14</v>
      </c>
      <c r="L3" s="35">
        <v>0</v>
      </c>
      <c r="M3" s="35">
        <v>0</v>
      </c>
      <c r="N3" s="35">
        <v>0</v>
      </c>
      <c r="O3" s="35">
        <v>4</v>
      </c>
      <c r="P3" s="35">
        <v>18</v>
      </c>
      <c r="Q3" s="35">
        <v>19</v>
      </c>
      <c r="R3" s="37">
        <v>74</v>
      </c>
      <c r="S3" s="37">
        <v>44</v>
      </c>
      <c r="T3" s="37">
        <v>4</v>
      </c>
      <c r="U3" s="37">
        <v>8</v>
      </c>
      <c r="V3" s="37">
        <v>5</v>
      </c>
      <c r="W3" s="32">
        <v>27</v>
      </c>
      <c r="X3" s="32">
        <v>27</v>
      </c>
      <c r="Y3" s="32">
        <v>2</v>
      </c>
      <c r="Z3" s="32">
        <v>8</v>
      </c>
      <c r="AA3" s="32">
        <v>12</v>
      </c>
    </row>
    <row r="4" spans="1:27" ht="87.5" thickBot="1" x14ac:dyDescent="0.4">
      <c r="A4" s="6"/>
      <c r="B4" s="8"/>
      <c r="C4" s="8"/>
      <c r="D4" s="8" t="s">
        <v>354</v>
      </c>
      <c r="E4" s="17"/>
      <c r="F4" s="20"/>
      <c r="G4" s="23">
        <v>1</v>
      </c>
      <c r="H4" s="6"/>
      <c r="J4" s="35">
        <f>SUM(J3:Q3)</f>
        <v>55</v>
      </c>
      <c r="K4" s="36" t="s">
        <v>442</v>
      </c>
      <c r="L4" s="39"/>
      <c r="M4" s="39"/>
      <c r="N4" s="39"/>
      <c r="O4" s="39"/>
      <c r="P4" s="39"/>
      <c r="Q4" s="39"/>
      <c r="R4" s="37">
        <f>SUM(R3:V3)</f>
        <v>135</v>
      </c>
      <c r="S4" s="38" t="s">
        <v>443</v>
      </c>
      <c r="T4" s="39"/>
      <c r="U4" s="39"/>
      <c r="V4" s="39"/>
      <c r="W4" s="32">
        <f>SUM(W3:AA3)</f>
        <v>76</v>
      </c>
      <c r="X4" s="34" t="s">
        <v>444</v>
      </c>
      <c r="Y4" s="39"/>
      <c r="Z4" s="39"/>
      <c r="AA4" s="39"/>
    </row>
    <row r="5" spans="1:27" ht="116.5" thickBot="1" x14ac:dyDescent="0.4">
      <c r="A5" s="6"/>
      <c r="B5" s="8"/>
      <c r="C5" s="8"/>
      <c r="D5" s="8" t="s">
        <v>355</v>
      </c>
      <c r="E5" s="29">
        <v>1</v>
      </c>
      <c r="F5" s="30">
        <v>1</v>
      </c>
      <c r="G5" s="31">
        <v>1</v>
      </c>
      <c r="H5" s="6"/>
    </row>
    <row r="6" spans="1:27" ht="87.5" thickBot="1" x14ac:dyDescent="0.4">
      <c r="A6" s="6"/>
      <c r="B6" s="8"/>
      <c r="C6" s="8"/>
      <c r="D6" s="8" t="s">
        <v>356</v>
      </c>
      <c r="E6" s="29">
        <v>1</v>
      </c>
      <c r="F6" s="30">
        <v>1</v>
      </c>
      <c r="G6" s="31">
        <v>1</v>
      </c>
      <c r="H6" s="6"/>
    </row>
    <row r="7" spans="1:27" ht="58.5" thickBot="1" x14ac:dyDescent="0.4">
      <c r="A7" s="6"/>
      <c r="B7" s="8"/>
      <c r="C7" s="8"/>
      <c r="D7" s="8" t="s">
        <v>357</v>
      </c>
      <c r="E7" s="29">
        <v>1</v>
      </c>
      <c r="F7" s="30">
        <v>1</v>
      </c>
      <c r="G7" s="31">
        <v>1</v>
      </c>
      <c r="H7" s="6"/>
    </row>
    <row r="8" spans="1:27" ht="43.5" x14ac:dyDescent="0.35">
      <c r="A8" s="6"/>
      <c r="B8" s="8"/>
      <c r="C8" s="8"/>
      <c r="D8" s="8" t="s">
        <v>358</v>
      </c>
      <c r="E8" s="17"/>
      <c r="F8" s="20">
        <v>1</v>
      </c>
      <c r="G8" s="23">
        <v>1</v>
      </c>
      <c r="H8" s="6"/>
    </row>
    <row r="9" spans="1:27" ht="72.5" x14ac:dyDescent="0.35">
      <c r="A9" s="6"/>
      <c r="B9" s="8"/>
      <c r="C9" s="8"/>
      <c r="D9" s="8" t="s">
        <v>359</v>
      </c>
      <c r="E9" s="17">
        <v>1</v>
      </c>
      <c r="F9" s="20"/>
      <c r="G9" s="23">
        <v>1</v>
      </c>
      <c r="H9" s="6"/>
    </row>
    <row r="10" spans="1:27" ht="87" x14ac:dyDescent="0.35">
      <c r="A10" s="6"/>
      <c r="B10" s="8"/>
      <c r="C10" s="8"/>
      <c r="D10" s="8" t="s">
        <v>360</v>
      </c>
      <c r="E10" s="17"/>
      <c r="F10" s="20">
        <v>1</v>
      </c>
      <c r="G10" s="23"/>
      <c r="H10" s="6"/>
    </row>
    <row r="11" spans="1:27" ht="72.5" x14ac:dyDescent="0.35">
      <c r="A11" s="6"/>
      <c r="B11" s="8"/>
      <c r="C11" s="8"/>
      <c r="D11" s="8" t="s">
        <v>361</v>
      </c>
      <c r="E11" s="17"/>
      <c r="F11" s="20">
        <v>1</v>
      </c>
      <c r="G11" s="23"/>
      <c r="H11" s="6"/>
    </row>
    <row r="12" spans="1:27" ht="43.5" x14ac:dyDescent="0.35">
      <c r="A12" s="6"/>
      <c r="B12" s="8"/>
      <c r="C12" s="8"/>
      <c r="D12" s="8" t="s">
        <v>362</v>
      </c>
      <c r="E12" s="17"/>
      <c r="F12" s="20">
        <v>1</v>
      </c>
      <c r="G12" s="23"/>
      <c r="H12" s="6"/>
    </row>
    <row r="13" spans="1:27" ht="58" x14ac:dyDescent="0.35">
      <c r="A13" s="6"/>
      <c r="B13" s="8"/>
      <c r="C13" s="8"/>
      <c r="D13" s="8" t="s">
        <v>363</v>
      </c>
      <c r="E13" s="17"/>
      <c r="F13" s="20">
        <v>1</v>
      </c>
      <c r="G13" s="23"/>
      <c r="H13" s="6"/>
    </row>
    <row r="14" spans="1:27" ht="87" x14ac:dyDescent="0.35">
      <c r="A14" s="6"/>
      <c r="B14" s="8"/>
      <c r="C14" s="8"/>
      <c r="D14" s="8" t="s">
        <v>364</v>
      </c>
      <c r="E14" s="17">
        <v>1</v>
      </c>
      <c r="F14" s="20"/>
      <c r="G14" s="23"/>
      <c r="H14" s="6"/>
    </row>
    <row r="15" spans="1:27" ht="58" x14ac:dyDescent="0.35">
      <c r="A15" s="6"/>
      <c r="B15" s="8"/>
      <c r="C15" s="8"/>
      <c r="D15" s="8" t="s">
        <v>365</v>
      </c>
      <c r="E15" s="17">
        <v>1</v>
      </c>
      <c r="F15" s="20"/>
      <c r="G15" s="23"/>
      <c r="H15" s="6"/>
    </row>
    <row r="16" spans="1:27" ht="72.5" x14ac:dyDescent="0.35">
      <c r="A16" s="6"/>
      <c r="B16" s="8"/>
      <c r="C16" s="8"/>
      <c r="D16" s="8" t="s">
        <v>366</v>
      </c>
      <c r="E16" s="17"/>
      <c r="F16" s="20">
        <v>1</v>
      </c>
      <c r="G16" s="23">
        <v>1</v>
      </c>
      <c r="H16" s="6"/>
    </row>
    <row r="17" spans="1:8" ht="101.5" x14ac:dyDescent="0.35">
      <c r="A17" s="6"/>
      <c r="B17" s="8"/>
      <c r="C17" s="8"/>
      <c r="D17" s="8" t="s">
        <v>367</v>
      </c>
      <c r="E17" s="17">
        <v>1</v>
      </c>
      <c r="F17" s="20">
        <v>1</v>
      </c>
      <c r="G17" s="23"/>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9</v>
      </c>
      <c r="F26" s="26">
        <f>SUM(F2:F25)</f>
        <v>11</v>
      </c>
      <c r="G26" s="26">
        <f>SUM(G2:G25)</f>
        <v>9</v>
      </c>
      <c r="H26" s="25" t="s">
        <v>92</v>
      </c>
    </row>
  </sheetData>
  <pageMargins left="0.7" right="0.7" top="0.75" bottom="0.75" header="0.3" footer="0.3"/>
  <pageSetup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B43C2-AB1F-4519-98BA-9415663EF37A}">
  <dimension ref="A1:AA26"/>
  <sheetViews>
    <sheetView topLeftCell="D4" workbookViewId="0">
      <selection activeCell="W2" sqref="W2:AA3"/>
    </sheetView>
  </sheetViews>
  <sheetFormatPr defaultRowHeight="14.5" x14ac:dyDescent="0.35"/>
  <cols>
    <col min="1" max="1" width="21.1796875" customWidth="1"/>
    <col min="2" max="2" width="33.26953125" customWidth="1"/>
    <col min="3" max="3" width="21.6328125" customWidth="1"/>
    <col min="4" max="4" width="41.6328125" customWidth="1"/>
    <col min="5" max="5" width="11.54296875" bestFit="1"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101.5" x14ac:dyDescent="0.35">
      <c r="A2" s="6" t="s">
        <v>19</v>
      </c>
      <c r="B2" s="8" t="s">
        <v>368</v>
      </c>
      <c r="C2" s="8"/>
      <c r="D2" s="8"/>
      <c r="E2" s="16">
        <v>1</v>
      </c>
      <c r="F2" s="20">
        <v>1</v>
      </c>
      <c r="G2" s="23"/>
      <c r="H2" s="10">
        <f>SUM(E2:G25)</f>
        <v>27</v>
      </c>
      <c r="J2" s="35" t="s">
        <v>24</v>
      </c>
      <c r="K2" s="35" t="s">
        <v>40</v>
      </c>
      <c r="L2" s="35" t="s">
        <v>25</v>
      </c>
      <c r="M2" s="35" t="s">
        <v>26</v>
      </c>
      <c r="N2" s="35" t="s">
        <v>27</v>
      </c>
      <c r="O2" s="35" t="s">
        <v>34</v>
      </c>
      <c r="P2" s="35" t="s">
        <v>37</v>
      </c>
      <c r="Q2" s="35" t="s">
        <v>33</v>
      </c>
      <c r="R2" s="40" t="s">
        <v>35</v>
      </c>
      <c r="S2" s="37" t="s">
        <v>36</v>
      </c>
      <c r="T2" s="37" t="s">
        <v>32</v>
      </c>
      <c r="U2" s="37" t="s">
        <v>30</v>
      </c>
      <c r="V2" s="41" t="s">
        <v>31</v>
      </c>
      <c r="W2" s="32" t="s">
        <v>38</v>
      </c>
      <c r="X2" s="32" t="s">
        <v>39</v>
      </c>
      <c r="Y2" s="32" t="s">
        <v>28</v>
      </c>
      <c r="Z2" s="32" t="s">
        <v>29</v>
      </c>
      <c r="AA2" s="32" t="s">
        <v>41</v>
      </c>
    </row>
    <row r="3" spans="1:27" ht="58" x14ac:dyDescent="0.35">
      <c r="A3" s="6"/>
      <c r="B3" s="8"/>
      <c r="C3" s="8"/>
      <c r="D3" s="8" t="s">
        <v>369</v>
      </c>
      <c r="E3" s="17">
        <v>1</v>
      </c>
      <c r="F3" s="20"/>
      <c r="G3" s="23"/>
      <c r="H3" s="6"/>
      <c r="J3" s="35">
        <v>0</v>
      </c>
      <c r="K3" s="35">
        <v>1</v>
      </c>
      <c r="L3" s="35">
        <v>1</v>
      </c>
      <c r="M3" s="35">
        <v>0</v>
      </c>
      <c r="N3" s="35">
        <v>0</v>
      </c>
      <c r="O3" s="35">
        <v>5</v>
      </c>
      <c r="P3" s="35">
        <v>8</v>
      </c>
      <c r="Q3" s="35">
        <v>36</v>
      </c>
      <c r="R3" s="13">
        <v>50</v>
      </c>
      <c r="S3" s="13">
        <v>33</v>
      </c>
      <c r="T3" s="13">
        <v>2</v>
      </c>
      <c r="U3" s="13">
        <v>0</v>
      </c>
      <c r="V3" s="13">
        <v>0</v>
      </c>
      <c r="W3" s="32">
        <v>11</v>
      </c>
      <c r="X3" s="32">
        <v>16</v>
      </c>
      <c r="Y3" s="32">
        <v>2</v>
      </c>
      <c r="Z3" s="32">
        <v>9</v>
      </c>
      <c r="AA3" s="32">
        <v>2</v>
      </c>
    </row>
    <row r="4" spans="1:27" ht="72.5" x14ac:dyDescent="0.35">
      <c r="A4" s="6"/>
      <c r="B4" s="8"/>
      <c r="C4" s="8"/>
      <c r="D4" s="8" t="s">
        <v>370</v>
      </c>
      <c r="E4" s="17">
        <v>1</v>
      </c>
      <c r="F4" s="20">
        <v>1</v>
      </c>
      <c r="G4" s="23"/>
      <c r="H4" s="6"/>
      <c r="J4" s="35">
        <f>SUM(J3:Q3)</f>
        <v>51</v>
      </c>
      <c r="K4" s="36" t="s">
        <v>442</v>
      </c>
      <c r="L4" s="39"/>
      <c r="M4" s="39"/>
      <c r="N4" s="39"/>
      <c r="O4" s="39"/>
      <c r="P4" s="39"/>
      <c r="Q4" s="39"/>
      <c r="R4" s="37">
        <f>SUM(R3:V3)</f>
        <v>85</v>
      </c>
      <c r="S4" s="38" t="s">
        <v>443</v>
      </c>
      <c r="T4" s="39"/>
      <c r="U4" s="39"/>
      <c r="V4" s="39"/>
      <c r="W4" s="32">
        <f>SUM(W3:AA3)</f>
        <v>40</v>
      </c>
      <c r="X4" s="34" t="s">
        <v>444</v>
      </c>
      <c r="Y4" s="39"/>
      <c r="Z4" s="39"/>
      <c r="AA4" s="39"/>
    </row>
    <row r="5" spans="1:27" ht="58" x14ac:dyDescent="0.35">
      <c r="A5" s="6"/>
      <c r="B5" s="8"/>
      <c r="C5" s="8"/>
      <c r="D5" s="8" t="s">
        <v>371</v>
      </c>
      <c r="E5" s="17"/>
      <c r="F5" s="20"/>
      <c r="G5" s="23">
        <v>1</v>
      </c>
      <c r="H5" s="6"/>
    </row>
    <row r="6" spans="1:27" ht="43.5" x14ac:dyDescent="0.35">
      <c r="A6" s="6"/>
      <c r="B6" s="8"/>
      <c r="C6" s="8"/>
      <c r="D6" s="8" t="s">
        <v>372</v>
      </c>
      <c r="E6" s="17">
        <v>1</v>
      </c>
      <c r="F6" s="20"/>
      <c r="G6" s="23">
        <v>1</v>
      </c>
      <c r="H6" s="6"/>
    </row>
    <row r="7" spans="1:27" ht="87" x14ac:dyDescent="0.35">
      <c r="A7" s="6"/>
      <c r="B7" s="8"/>
      <c r="C7" s="8" t="s">
        <v>373</v>
      </c>
      <c r="D7" s="8"/>
      <c r="E7" s="17">
        <v>1</v>
      </c>
      <c r="F7" s="20"/>
      <c r="G7" s="23">
        <v>1</v>
      </c>
      <c r="H7" s="6"/>
    </row>
    <row r="8" spans="1:27" ht="43.5" x14ac:dyDescent="0.35">
      <c r="A8" s="6"/>
      <c r="B8" s="8"/>
      <c r="C8" s="8"/>
      <c r="D8" s="8" t="s">
        <v>374</v>
      </c>
      <c r="E8" s="17"/>
      <c r="F8" s="20"/>
      <c r="G8" s="23">
        <v>1</v>
      </c>
      <c r="H8" s="6"/>
    </row>
    <row r="9" spans="1:27" ht="29" x14ac:dyDescent="0.35">
      <c r="A9" s="6"/>
      <c r="B9" s="8"/>
      <c r="C9" s="8"/>
      <c r="D9" s="8" t="s">
        <v>375</v>
      </c>
      <c r="E9" s="17"/>
      <c r="F9" s="20">
        <v>1</v>
      </c>
      <c r="G9" s="23">
        <v>1</v>
      </c>
      <c r="H9" s="6"/>
    </row>
    <row r="10" spans="1:27" ht="29" x14ac:dyDescent="0.35">
      <c r="A10" s="6"/>
      <c r="B10" s="8"/>
      <c r="C10" s="8"/>
      <c r="D10" s="8" t="s">
        <v>376</v>
      </c>
      <c r="E10" s="17">
        <v>1</v>
      </c>
      <c r="F10" s="20"/>
      <c r="G10" s="23"/>
      <c r="H10" s="6"/>
    </row>
    <row r="11" spans="1:27" ht="43.5" x14ac:dyDescent="0.35">
      <c r="A11" s="6"/>
      <c r="B11" s="8"/>
      <c r="C11" s="8" t="s">
        <v>377</v>
      </c>
      <c r="D11" s="8"/>
      <c r="E11" s="17">
        <v>1</v>
      </c>
      <c r="F11" s="20"/>
      <c r="G11" s="23"/>
      <c r="H11" s="6"/>
    </row>
    <row r="12" spans="1:27" ht="58" x14ac:dyDescent="0.35">
      <c r="A12" s="6"/>
      <c r="B12" s="8"/>
      <c r="C12" s="8"/>
      <c r="D12" s="8" t="s">
        <v>378</v>
      </c>
      <c r="E12" s="17">
        <v>1</v>
      </c>
      <c r="F12" s="20"/>
      <c r="G12" s="23"/>
      <c r="H12" s="6"/>
    </row>
    <row r="13" spans="1:27" ht="87" x14ac:dyDescent="0.35">
      <c r="A13" s="6"/>
      <c r="B13" s="8"/>
      <c r="C13" s="8"/>
      <c r="D13" s="8" t="s">
        <v>379</v>
      </c>
      <c r="E13" s="17">
        <v>1</v>
      </c>
      <c r="F13" s="20"/>
      <c r="G13" s="23"/>
      <c r="H13" s="6"/>
    </row>
    <row r="14" spans="1:27" ht="87" x14ac:dyDescent="0.35">
      <c r="A14" s="6"/>
      <c r="B14" s="8"/>
      <c r="C14" s="8"/>
      <c r="D14" s="8" t="s">
        <v>380</v>
      </c>
      <c r="E14" s="17">
        <v>1</v>
      </c>
      <c r="F14" s="20"/>
      <c r="G14" s="23"/>
      <c r="H14" s="6"/>
    </row>
    <row r="15" spans="1:27" ht="159.5" x14ac:dyDescent="0.35">
      <c r="A15" s="6"/>
      <c r="B15" s="8"/>
      <c r="C15" s="8" t="s">
        <v>381</v>
      </c>
      <c r="D15" s="8"/>
      <c r="E15" s="17"/>
      <c r="F15" s="20">
        <v>1</v>
      </c>
      <c r="G15" s="23"/>
      <c r="H15" s="6"/>
    </row>
    <row r="16" spans="1:27" ht="43.5" x14ac:dyDescent="0.35">
      <c r="A16" s="6"/>
      <c r="B16" s="8"/>
      <c r="C16" s="8"/>
      <c r="D16" s="8" t="s">
        <v>382</v>
      </c>
      <c r="E16" s="17"/>
      <c r="F16" s="20">
        <v>1</v>
      </c>
      <c r="G16" s="23"/>
      <c r="H16" s="6"/>
    </row>
    <row r="17" spans="1:8" ht="87" x14ac:dyDescent="0.35">
      <c r="A17" s="6"/>
      <c r="B17" s="8"/>
      <c r="C17" s="8" t="s">
        <v>383</v>
      </c>
      <c r="D17" s="8"/>
      <c r="E17" s="17"/>
      <c r="F17" s="20">
        <v>1</v>
      </c>
      <c r="G17" s="23">
        <v>1</v>
      </c>
      <c r="H17" s="6"/>
    </row>
    <row r="18" spans="1:8" ht="43.5" x14ac:dyDescent="0.35">
      <c r="A18" s="6"/>
      <c r="B18" s="8"/>
      <c r="C18" s="8"/>
      <c r="D18" s="8" t="s">
        <v>384</v>
      </c>
      <c r="E18" s="17"/>
      <c r="F18" s="20">
        <v>1</v>
      </c>
      <c r="G18" s="23"/>
      <c r="H18" s="6"/>
    </row>
    <row r="19" spans="1:8" ht="43.5" x14ac:dyDescent="0.35">
      <c r="A19" s="6"/>
      <c r="B19" s="8"/>
      <c r="C19" s="8"/>
      <c r="D19" s="8" t="s">
        <v>385</v>
      </c>
      <c r="E19" s="17"/>
      <c r="F19" s="20">
        <v>1</v>
      </c>
      <c r="G19" s="23"/>
      <c r="H19" s="6"/>
    </row>
    <row r="20" spans="1:8" ht="72.5" x14ac:dyDescent="0.35">
      <c r="A20" s="6"/>
      <c r="B20" s="8"/>
      <c r="C20" s="8" t="s">
        <v>386</v>
      </c>
      <c r="D20" s="8"/>
      <c r="E20" s="17"/>
      <c r="F20" s="20">
        <v>1</v>
      </c>
      <c r="G20" s="23"/>
      <c r="H20" s="6"/>
    </row>
    <row r="21" spans="1:8" ht="43.5" x14ac:dyDescent="0.35">
      <c r="A21" s="6"/>
      <c r="B21" s="8"/>
      <c r="C21" s="8"/>
      <c r="D21" s="8" t="s">
        <v>387</v>
      </c>
      <c r="E21" s="17"/>
      <c r="F21" s="20">
        <v>1</v>
      </c>
      <c r="G21" s="23"/>
      <c r="H21" s="6"/>
    </row>
    <row r="22" spans="1:8" ht="29" x14ac:dyDescent="0.35">
      <c r="A22" s="6"/>
      <c r="B22" s="8"/>
      <c r="C22" s="8"/>
      <c r="D22" s="8" t="s">
        <v>388</v>
      </c>
      <c r="E22" s="17"/>
      <c r="F22" s="20">
        <v>1</v>
      </c>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10</v>
      </c>
      <c r="F26" s="26">
        <f>SUM(F2:F25)</f>
        <v>11</v>
      </c>
      <c r="G26" s="26">
        <f>SUM(G2:G25)</f>
        <v>6</v>
      </c>
      <c r="H26" s="25" t="s">
        <v>92</v>
      </c>
    </row>
  </sheetData>
  <pageMargins left="0.7" right="0.7" top="0.75" bottom="0.75" header="0.3" footer="0.3"/>
  <pageSetup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B6D3-6451-4181-A5A7-885A050190A9}">
  <dimension ref="A1:AA26"/>
  <sheetViews>
    <sheetView topLeftCell="C1" workbookViewId="0">
      <selection activeCell="P8" sqref="P8"/>
    </sheetView>
  </sheetViews>
  <sheetFormatPr defaultRowHeight="14.5" x14ac:dyDescent="0.35"/>
  <cols>
    <col min="1" max="1" width="21.1796875" customWidth="1"/>
    <col min="2" max="2" width="57.26953125" customWidth="1"/>
    <col min="3" max="3" width="26.2695312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333.5" x14ac:dyDescent="0.35">
      <c r="A2" s="6" t="s">
        <v>20</v>
      </c>
      <c r="B2" s="8" t="s">
        <v>389</v>
      </c>
      <c r="C2" s="8"/>
      <c r="D2" s="8"/>
      <c r="E2" s="16">
        <v>1</v>
      </c>
      <c r="F2" s="20">
        <v>1</v>
      </c>
      <c r="G2" s="23">
        <v>1</v>
      </c>
      <c r="H2" s="10">
        <f>SUM(E2:G25)</f>
        <v>23</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29" x14ac:dyDescent="0.35">
      <c r="A3" s="6"/>
      <c r="B3" s="8"/>
      <c r="C3" s="8" t="s">
        <v>390</v>
      </c>
      <c r="D3" s="8"/>
      <c r="E3" s="17"/>
      <c r="F3" s="20">
        <v>1</v>
      </c>
      <c r="G3" s="23"/>
      <c r="H3" s="6"/>
      <c r="J3" s="35">
        <v>0</v>
      </c>
      <c r="K3" s="35">
        <v>2</v>
      </c>
      <c r="L3" s="35">
        <v>0</v>
      </c>
      <c r="M3" s="35">
        <v>0</v>
      </c>
      <c r="N3" s="35">
        <v>0</v>
      </c>
      <c r="O3" s="35">
        <v>1</v>
      </c>
      <c r="P3" s="35">
        <v>34</v>
      </c>
      <c r="Q3" s="35">
        <v>20</v>
      </c>
      <c r="R3" s="37">
        <v>54</v>
      </c>
      <c r="S3" s="37">
        <v>30</v>
      </c>
      <c r="T3" s="37">
        <v>10</v>
      </c>
      <c r="U3" s="37">
        <v>2</v>
      </c>
      <c r="V3" s="37">
        <v>6</v>
      </c>
      <c r="W3" s="32">
        <v>14</v>
      </c>
      <c r="X3" s="32">
        <v>2</v>
      </c>
      <c r="Y3" s="32">
        <v>3</v>
      </c>
      <c r="Z3" s="32">
        <v>5</v>
      </c>
      <c r="AA3" s="32">
        <v>0</v>
      </c>
    </row>
    <row r="4" spans="1:27" ht="43.5" x14ac:dyDescent="0.35">
      <c r="A4" s="6"/>
      <c r="B4" s="8"/>
      <c r="C4" s="8"/>
      <c r="D4" s="8" t="s">
        <v>391</v>
      </c>
      <c r="E4" s="17"/>
      <c r="F4" s="20">
        <v>1</v>
      </c>
      <c r="G4" s="23"/>
      <c r="H4" s="6"/>
      <c r="J4" s="35">
        <f>SUM(J3:Q3)</f>
        <v>57</v>
      </c>
      <c r="K4" s="36" t="s">
        <v>442</v>
      </c>
      <c r="L4" s="39"/>
      <c r="M4" s="39"/>
      <c r="N4" s="39"/>
      <c r="O4" s="39"/>
      <c r="P4" s="39"/>
      <c r="Q4" s="39"/>
      <c r="R4" s="37">
        <f>SUM(R3:V3)</f>
        <v>102</v>
      </c>
      <c r="S4" s="38" t="s">
        <v>443</v>
      </c>
      <c r="T4" s="39"/>
      <c r="U4" s="39"/>
      <c r="V4" s="39"/>
      <c r="W4" s="32">
        <f>SUM(W3:AA3)</f>
        <v>24</v>
      </c>
      <c r="X4" s="34" t="s">
        <v>444</v>
      </c>
      <c r="Y4" s="39"/>
      <c r="Z4" s="39"/>
      <c r="AA4" s="39"/>
    </row>
    <row r="5" spans="1:27" x14ac:dyDescent="0.35">
      <c r="A5" s="6"/>
      <c r="B5" s="8"/>
      <c r="C5" s="8"/>
      <c r="D5" s="8" t="s">
        <v>392</v>
      </c>
      <c r="E5" s="17"/>
      <c r="F5" s="20"/>
      <c r="G5" s="23"/>
      <c r="H5" s="6"/>
    </row>
    <row r="6" spans="1:27" ht="29" x14ac:dyDescent="0.35">
      <c r="A6" s="6"/>
      <c r="B6" s="8"/>
      <c r="C6" s="8"/>
      <c r="D6" s="8" t="s">
        <v>393</v>
      </c>
      <c r="E6" s="17"/>
      <c r="F6" s="20">
        <v>1</v>
      </c>
      <c r="G6" s="23">
        <v>1</v>
      </c>
      <c r="H6" s="6"/>
    </row>
    <row r="7" spans="1:27" ht="29" x14ac:dyDescent="0.35">
      <c r="A7" s="6"/>
      <c r="B7" s="8"/>
      <c r="C7" s="8"/>
      <c r="D7" s="8" t="s">
        <v>394</v>
      </c>
      <c r="E7" s="17"/>
      <c r="F7" s="20">
        <v>1</v>
      </c>
      <c r="G7" s="23"/>
      <c r="H7" s="6"/>
    </row>
    <row r="8" spans="1:27" ht="29" x14ac:dyDescent="0.35">
      <c r="A8" s="6"/>
      <c r="B8" s="8"/>
      <c r="C8" s="8" t="s">
        <v>395</v>
      </c>
      <c r="D8" s="8"/>
      <c r="E8" s="17"/>
      <c r="F8" s="20"/>
      <c r="G8" s="23">
        <v>1</v>
      </c>
      <c r="H8" s="6"/>
    </row>
    <row r="9" spans="1:27" ht="29" x14ac:dyDescent="0.35">
      <c r="A9" s="6"/>
      <c r="B9" s="8"/>
      <c r="C9" s="8"/>
      <c r="D9" s="8" t="s">
        <v>396</v>
      </c>
      <c r="E9" s="17"/>
      <c r="F9" s="20"/>
      <c r="G9" s="23">
        <v>1</v>
      </c>
      <c r="H9" s="6"/>
    </row>
    <row r="10" spans="1:27" ht="29" x14ac:dyDescent="0.35">
      <c r="A10" s="6"/>
      <c r="B10" s="8"/>
      <c r="C10" s="8"/>
      <c r="D10" s="8" t="s">
        <v>397</v>
      </c>
      <c r="E10" s="17"/>
      <c r="F10" s="20"/>
      <c r="G10" s="23">
        <v>1</v>
      </c>
      <c r="H10" s="6"/>
    </row>
    <row r="11" spans="1:27" ht="29" x14ac:dyDescent="0.35">
      <c r="A11" s="6"/>
      <c r="B11" s="8"/>
      <c r="C11" s="8"/>
      <c r="D11" s="8" t="s">
        <v>398</v>
      </c>
      <c r="E11" s="17">
        <v>1</v>
      </c>
      <c r="F11" s="20"/>
      <c r="G11" s="23"/>
      <c r="H11" s="6"/>
    </row>
    <row r="12" spans="1:27" ht="43.5" x14ac:dyDescent="0.35">
      <c r="A12" s="6"/>
      <c r="B12" s="8"/>
      <c r="C12" s="8"/>
      <c r="D12" s="8" t="s">
        <v>399</v>
      </c>
      <c r="E12" s="17"/>
      <c r="F12" s="20"/>
      <c r="G12" s="23">
        <v>1</v>
      </c>
      <c r="H12" s="6"/>
    </row>
    <row r="13" spans="1:27" ht="29" x14ac:dyDescent="0.35">
      <c r="A13" s="6"/>
      <c r="B13" s="8"/>
      <c r="C13" s="8"/>
      <c r="D13" s="8" t="s">
        <v>400</v>
      </c>
      <c r="E13" s="17">
        <v>1</v>
      </c>
      <c r="F13" s="20"/>
      <c r="G13" s="23">
        <v>1</v>
      </c>
      <c r="H13" s="6"/>
    </row>
    <row r="14" spans="1:27" ht="72.5" x14ac:dyDescent="0.35">
      <c r="A14" s="6"/>
      <c r="B14" s="8"/>
      <c r="C14" s="8" t="s">
        <v>401</v>
      </c>
      <c r="D14" s="8"/>
      <c r="E14" s="17"/>
      <c r="F14" s="20">
        <v>1</v>
      </c>
      <c r="G14" s="23">
        <v>1</v>
      </c>
      <c r="H14" s="6"/>
    </row>
    <row r="15" spans="1:27" ht="29" x14ac:dyDescent="0.35">
      <c r="A15" s="6"/>
      <c r="B15" s="8"/>
      <c r="C15" s="8" t="s">
        <v>402</v>
      </c>
      <c r="D15" s="8"/>
      <c r="E15" s="17">
        <v>1</v>
      </c>
      <c r="F15" s="20"/>
      <c r="G15" s="23"/>
      <c r="H15" s="6"/>
    </row>
    <row r="16" spans="1:27" ht="29" x14ac:dyDescent="0.35">
      <c r="A16" s="6"/>
      <c r="B16" s="8"/>
      <c r="C16" s="8"/>
      <c r="D16" s="8" t="s">
        <v>403</v>
      </c>
      <c r="E16" s="17">
        <v>1</v>
      </c>
      <c r="F16" s="20"/>
      <c r="G16" s="23"/>
      <c r="H16" s="6"/>
    </row>
    <row r="17" spans="1:8" ht="29" x14ac:dyDescent="0.35">
      <c r="A17" s="6"/>
      <c r="B17" s="8"/>
      <c r="C17" s="8"/>
      <c r="D17" s="8" t="s">
        <v>404</v>
      </c>
      <c r="E17" s="17">
        <v>1</v>
      </c>
      <c r="F17" s="20"/>
      <c r="G17" s="23"/>
      <c r="H17" s="6"/>
    </row>
    <row r="18" spans="1:8" ht="29" x14ac:dyDescent="0.35">
      <c r="A18" s="6"/>
      <c r="B18" s="8"/>
      <c r="C18" s="8"/>
      <c r="D18" s="8" t="s">
        <v>405</v>
      </c>
      <c r="E18" s="17">
        <v>1</v>
      </c>
      <c r="F18" s="20"/>
      <c r="G18" s="23"/>
      <c r="H18" s="6"/>
    </row>
    <row r="19" spans="1:8" ht="29" x14ac:dyDescent="0.35">
      <c r="A19" s="6"/>
      <c r="B19" s="8"/>
      <c r="C19" s="8" t="s">
        <v>407</v>
      </c>
      <c r="D19" s="8"/>
      <c r="E19" s="17">
        <v>1</v>
      </c>
      <c r="F19" s="20"/>
      <c r="G19" s="23"/>
      <c r="H19" s="6"/>
    </row>
    <row r="20" spans="1:8" ht="29" x14ac:dyDescent="0.35">
      <c r="A20" s="6"/>
      <c r="B20" s="8"/>
      <c r="C20" s="8"/>
      <c r="D20" s="8" t="s">
        <v>406</v>
      </c>
      <c r="E20" s="17">
        <v>1</v>
      </c>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9</v>
      </c>
      <c r="F26" s="26">
        <f>SUM(F2:F25)</f>
        <v>6</v>
      </c>
      <c r="G26" s="26">
        <f>SUM(G2:G25)</f>
        <v>8</v>
      </c>
      <c r="H26" s="25" t="s">
        <v>92</v>
      </c>
    </row>
  </sheetData>
  <pageMargins left="0.7" right="0.7" top="0.75" bottom="0.75" header="0.3" footer="0.3"/>
  <pageSetup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08133-599C-4352-BFF8-BCEAC0A74D7E}">
  <dimension ref="A1:AA26"/>
  <sheetViews>
    <sheetView topLeftCell="D1" workbookViewId="0">
      <selection activeCell="T10" sqref="T10"/>
    </sheetView>
  </sheetViews>
  <sheetFormatPr defaultRowHeight="14.5" x14ac:dyDescent="0.35"/>
  <cols>
    <col min="1" max="1" width="21.1796875" customWidth="1"/>
    <col min="2" max="2" width="43" customWidth="1"/>
    <col min="3" max="3" width="26.26953125" customWidth="1"/>
    <col min="4" max="4" width="25.90625" customWidth="1"/>
    <col min="5" max="5" width="11.54296875" bestFit="1"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ht="15" thickBot="1" x14ac:dyDescent="0.4">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218" thickBot="1" x14ac:dyDescent="0.4">
      <c r="A2" s="6" t="s">
        <v>21</v>
      </c>
      <c r="B2" s="8" t="s">
        <v>408</v>
      </c>
      <c r="C2" s="8"/>
      <c r="D2" s="8"/>
      <c r="E2" s="29">
        <v>1</v>
      </c>
      <c r="F2" s="30">
        <v>1</v>
      </c>
      <c r="G2" s="31">
        <v>1</v>
      </c>
      <c r="H2" s="10">
        <f>SUM(E2:G25)</f>
        <v>22</v>
      </c>
      <c r="J2" s="35" t="s">
        <v>24</v>
      </c>
      <c r="K2" s="35" t="s">
        <v>40</v>
      </c>
      <c r="L2" s="35" t="s">
        <v>25</v>
      </c>
      <c r="M2" s="35" t="s">
        <v>26</v>
      </c>
      <c r="N2" s="35" t="s">
        <v>27</v>
      </c>
      <c r="O2" s="35" t="s">
        <v>34</v>
      </c>
      <c r="P2" s="35" t="s">
        <v>37</v>
      </c>
      <c r="Q2" s="35" t="s">
        <v>33</v>
      </c>
      <c r="R2" s="37" t="s">
        <v>35</v>
      </c>
      <c r="S2" s="37" t="s">
        <v>36</v>
      </c>
      <c r="T2" s="37" t="s">
        <v>32</v>
      </c>
      <c r="U2" s="37" t="s">
        <v>30</v>
      </c>
      <c r="V2" s="37" t="s">
        <v>31</v>
      </c>
      <c r="W2" s="32" t="s">
        <v>38</v>
      </c>
      <c r="X2" s="32" t="s">
        <v>39</v>
      </c>
      <c r="Y2" s="32" t="s">
        <v>28</v>
      </c>
      <c r="Z2" s="32" t="s">
        <v>29</v>
      </c>
      <c r="AA2" s="32" t="s">
        <v>41</v>
      </c>
    </row>
    <row r="3" spans="1:27" ht="87" x14ac:dyDescent="0.35">
      <c r="A3" s="6"/>
      <c r="B3" s="8"/>
      <c r="C3" s="8" t="s">
        <v>409</v>
      </c>
      <c r="D3" s="8"/>
      <c r="E3" s="17"/>
      <c r="F3" s="20">
        <v>1</v>
      </c>
      <c r="G3" s="23">
        <v>1</v>
      </c>
      <c r="H3" s="6"/>
      <c r="J3" s="35">
        <v>0</v>
      </c>
      <c r="K3" s="35">
        <v>2</v>
      </c>
      <c r="L3" s="35">
        <v>0</v>
      </c>
      <c r="M3" s="35">
        <v>1</v>
      </c>
      <c r="N3" s="35">
        <v>1</v>
      </c>
      <c r="O3" s="35">
        <v>6</v>
      </c>
      <c r="P3" s="35">
        <v>37</v>
      </c>
      <c r="Q3" s="35">
        <v>26</v>
      </c>
      <c r="R3" s="37">
        <v>38</v>
      </c>
      <c r="S3" s="37">
        <v>17</v>
      </c>
      <c r="T3" s="37">
        <v>9</v>
      </c>
      <c r="U3" s="37">
        <v>2</v>
      </c>
      <c r="V3" s="37">
        <v>4</v>
      </c>
      <c r="W3" s="32">
        <v>19</v>
      </c>
      <c r="X3" s="32">
        <v>22</v>
      </c>
      <c r="Y3" s="32">
        <v>2</v>
      </c>
      <c r="Z3" s="32">
        <v>4</v>
      </c>
      <c r="AA3" s="32">
        <v>2</v>
      </c>
    </row>
    <row r="4" spans="1:27" ht="72.5" x14ac:dyDescent="0.35">
      <c r="A4" s="6"/>
      <c r="B4" s="8"/>
      <c r="C4" s="8"/>
      <c r="D4" s="8" t="s">
        <v>410</v>
      </c>
      <c r="E4" s="17"/>
      <c r="F4" s="20"/>
      <c r="G4" s="23">
        <v>1</v>
      </c>
      <c r="H4" s="6"/>
      <c r="J4" s="35">
        <f>SUM(J3:Q3)</f>
        <v>73</v>
      </c>
      <c r="K4" s="36" t="s">
        <v>442</v>
      </c>
      <c r="L4" s="39"/>
      <c r="M4" s="39"/>
      <c r="N4" s="39"/>
      <c r="O4" s="39"/>
      <c r="P4" s="39"/>
      <c r="Q4" s="39"/>
      <c r="R4" s="37">
        <f>SUM(R3:V3)</f>
        <v>70</v>
      </c>
      <c r="S4" s="38" t="s">
        <v>443</v>
      </c>
      <c r="T4" s="39"/>
      <c r="U4" s="39"/>
      <c r="V4" s="39"/>
      <c r="W4" s="32">
        <f>SUM(W3:AA3)</f>
        <v>49</v>
      </c>
      <c r="X4" s="34" t="s">
        <v>444</v>
      </c>
      <c r="Y4" s="39"/>
      <c r="Z4" s="39"/>
      <c r="AA4" s="39"/>
    </row>
    <row r="5" spans="1:27" ht="72.5" x14ac:dyDescent="0.35">
      <c r="A5" s="6"/>
      <c r="B5" s="8"/>
      <c r="C5" s="8"/>
      <c r="D5" s="8" t="s">
        <v>411</v>
      </c>
      <c r="E5" s="17"/>
      <c r="F5" s="20">
        <v>1</v>
      </c>
      <c r="G5" s="23"/>
      <c r="H5" s="6"/>
    </row>
    <row r="6" spans="1:27" ht="43.5" x14ac:dyDescent="0.35">
      <c r="A6" s="6"/>
      <c r="B6" s="8"/>
      <c r="C6" s="8"/>
      <c r="D6" s="8" t="s">
        <v>412</v>
      </c>
      <c r="E6" s="17"/>
      <c r="F6" s="20">
        <v>1</v>
      </c>
      <c r="G6" s="23"/>
      <c r="H6" s="6"/>
    </row>
    <row r="7" spans="1:27" ht="87" x14ac:dyDescent="0.35">
      <c r="A7" s="6"/>
      <c r="B7" s="8"/>
      <c r="C7" s="8"/>
      <c r="D7" s="8" t="s">
        <v>413</v>
      </c>
      <c r="E7" s="17"/>
      <c r="F7" s="20">
        <v>1</v>
      </c>
      <c r="G7" s="23">
        <v>1</v>
      </c>
      <c r="H7" s="6"/>
    </row>
    <row r="8" spans="1:27" ht="29" x14ac:dyDescent="0.35">
      <c r="A8" s="6"/>
      <c r="B8" s="8"/>
      <c r="C8" s="8"/>
      <c r="D8" s="8" t="s">
        <v>414</v>
      </c>
      <c r="E8" s="17"/>
      <c r="F8" s="20">
        <v>1</v>
      </c>
      <c r="G8" s="23"/>
      <c r="H8" s="6"/>
    </row>
    <row r="9" spans="1:27" ht="58" x14ac:dyDescent="0.35">
      <c r="A9" s="6"/>
      <c r="B9" s="8"/>
      <c r="C9" s="8" t="s">
        <v>415</v>
      </c>
      <c r="D9" s="8"/>
      <c r="E9" s="17">
        <v>1</v>
      </c>
      <c r="F9" s="20">
        <v>1</v>
      </c>
      <c r="G9" s="23"/>
      <c r="H9" s="6"/>
    </row>
    <row r="10" spans="1:27" ht="116" x14ac:dyDescent="0.35">
      <c r="A10" s="6"/>
      <c r="B10" s="8"/>
      <c r="C10" s="8"/>
      <c r="D10" s="8" t="s">
        <v>416</v>
      </c>
      <c r="E10" s="17"/>
      <c r="F10" s="20"/>
      <c r="G10" s="23">
        <v>1</v>
      </c>
      <c r="H10" s="6"/>
    </row>
    <row r="11" spans="1:27" ht="87" x14ac:dyDescent="0.35">
      <c r="A11" s="6"/>
      <c r="B11" s="8"/>
      <c r="C11" s="8"/>
      <c r="D11" s="8" t="s">
        <v>417</v>
      </c>
      <c r="E11" s="17">
        <v>1</v>
      </c>
      <c r="F11" s="20"/>
      <c r="G11" s="23"/>
      <c r="H11" s="6"/>
    </row>
    <row r="12" spans="1:27" ht="72.5" x14ac:dyDescent="0.35">
      <c r="A12" s="6"/>
      <c r="B12" s="8"/>
      <c r="C12" s="8"/>
      <c r="D12" s="8" t="s">
        <v>418</v>
      </c>
      <c r="E12" s="17">
        <v>1</v>
      </c>
      <c r="F12" s="20"/>
      <c r="G12" s="23"/>
      <c r="H12" s="6"/>
    </row>
    <row r="13" spans="1:27" ht="87" x14ac:dyDescent="0.35">
      <c r="A13" s="6"/>
      <c r="B13" s="8"/>
      <c r="C13" s="8"/>
      <c r="D13" s="8" t="s">
        <v>419</v>
      </c>
      <c r="E13" s="17">
        <v>1</v>
      </c>
      <c r="F13" s="20"/>
      <c r="G13" s="23">
        <v>1</v>
      </c>
      <c r="H13" s="6"/>
    </row>
    <row r="14" spans="1:27" ht="58" x14ac:dyDescent="0.35">
      <c r="A14" s="6"/>
      <c r="B14" s="8"/>
      <c r="C14" s="8" t="s">
        <v>420</v>
      </c>
      <c r="D14" s="8"/>
      <c r="E14" s="17">
        <v>1</v>
      </c>
      <c r="F14" s="20"/>
      <c r="G14" s="23"/>
      <c r="H14" s="6"/>
    </row>
    <row r="15" spans="1:27" ht="43.5" x14ac:dyDescent="0.35">
      <c r="A15" s="6"/>
      <c r="B15" s="8"/>
      <c r="C15" s="8"/>
      <c r="D15" s="8" t="s">
        <v>421</v>
      </c>
      <c r="E15" s="17">
        <v>1</v>
      </c>
      <c r="F15" s="20"/>
      <c r="G15" s="23"/>
      <c r="H15" s="6"/>
    </row>
    <row r="16" spans="1:27" ht="58" x14ac:dyDescent="0.35">
      <c r="A16" s="6"/>
      <c r="B16" s="8"/>
      <c r="C16" s="8"/>
      <c r="D16" s="8" t="s">
        <v>422</v>
      </c>
      <c r="E16" s="17">
        <v>1</v>
      </c>
      <c r="F16" s="20"/>
      <c r="G16" s="23"/>
      <c r="H16" s="6"/>
    </row>
    <row r="17" spans="1:8" ht="87" x14ac:dyDescent="0.35">
      <c r="A17" s="6"/>
      <c r="B17" s="8"/>
      <c r="C17" s="8"/>
      <c r="D17" s="8" t="s">
        <v>423</v>
      </c>
      <c r="E17" s="17"/>
      <c r="F17" s="20"/>
      <c r="G17" s="23">
        <v>1</v>
      </c>
      <c r="H17" s="6"/>
    </row>
    <row r="18" spans="1:8" x14ac:dyDescent="0.35">
      <c r="A18" s="6"/>
      <c r="B18" s="8"/>
      <c r="C18" s="8"/>
      <c r="D18" s="8"/>
      <c r="E18" s="17"/>
      <c r="F18" s="20"/>
      <c r="G18" s="23"/>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8</v>
      </c>
      <c r="F26" s="26">
        <f>SUM(F2:F25)</f>
        <v>7</v>
      </c>
      <c r="G26" s="26">
        <f>SUM(G2:G25)</f>
        <v>7</v>
      </c>
      <c r="H26" s="25" t="s">
        <v>92</v>
      </c>
    </row>
  </sheetData>
  <pageMargins left="0.7" right="0.7" top="0.75" bottom="0.75" header="0.3" footer="0.3"/>
  <pageSetup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A73A5-FBF2-4BF3-AC4F-2F6837B352BF}">
  <dimension ref="A1:AA26"/>
  <sheetViews>
    <sheetView topLeftCell="C1" workbookViewId="0">
      <selection activeCell="Q5" sqref="Q5"/>
    </sheetView>
  </sheetViews>
  <sheetFormatPr defaultRowHeight="14.5" x14ac:dyDescent="0.35"/>
  <cols>
    <col min="1" max="1" width="21.1796875" customWidth="1"/>
    <col min="2" max="2" width="47.81640625" customWidth="1"/>
    <col min="3" max="3" width="26.26953125" customWidth="1"/>
    <col min="4" max="4" width="25.90625" customWidth="1"/>
    <col min="10" max="10" width="21.81640625" bestFit="1" customWidth="1"/>
    <col min="11" max="11" width="9.81640625" bestFit="1" customWidth="1"/>
    <col min="12" max="12" width="8.1796875" bestFit="1" customWidth="1"/>
    <col min="13" max="13" width="5.36328125" bestFit="1" customWidth="1"/>
    <col min="14" max="14" width="13.54296875" bestFit="1" customWidth="1"/>
    <col min="15" max="15" width="10.81640625" bestFit="1" customWidth="1"/>
    <col min="16" max="16" width="12.36328125" bestFit="1" customWidth="1"/>
    <col min="17" max="17" width="19.26953125" bestFit="1" customWidth="1"/>
    <col min="18" max="18" width="15.453125" bestFit="1" customWidth="1"/>
    <col min="19" max="19" width="9.08984375" bestFit="1" customWidth="1"/>
    <col min="20" max="20" width="15.90625" bestFit="1" customWidth="1"/>
    <col min="21" max="21" width="8.26953125" bestFit="1" customWidth="1"/>
    <col min="22" max="22" width="6.7265625" bestFit="1" customWidth="1"/>
    <col min="23" max="23" width="14.1796875" bestFit="1" customWidth="1"/>
    <col min="24" max="24" width="14.90625" bestFit="1" customWidth="1"/>
    <col min="25" max="25" width="6.08984375" bestFit="1" customWidth="1"/>
    <col min="26" max="26" width="24" bestFit="1" customWidth="1"/>
    <col min="27" max="27" width="16.26953125" bestFit="1" customWidth="1"/>
  </cols>
  <sheetData>
    <row r="1" spans="1:27" x14ac:dyDescent="0.35">
      <c r="A1" s="5" t="s">
        <v>46</v>
      </c>
      <c r="B1" s="7" t="s">
        <v>49</v>
      </c>
      <c r="C1" s="7" t="s">
        <v>53</v>
      </c>
      <c r="D1" s="7" t="s">
        <v>54</v>
      </c>
      <c r="E1" s="11" t="s">
        <v>43</v>
      </c>
      <c r="F1" s="19" t="s">
        <v>44</v>
      </c>
      <c r="G1" s="22" t="s">
        <v>78</v>
      </c>
      <c r="H1" s="9" t="s">
        <v>47</v>
      </c>
      <c r="J1" s="33" t="s">
        <v>441</v>
      </c>
      <c r="K1" s="33"/>
      <c r="L1" s="33"/>
      <c r="M1" s="33"/>
      <c r="N1" s="33"/>
      <c r="O1" s="33"/>
      <c r="P1" s="33"/>
      <c r="Q1" s="33"/>
      <c r="R1" s="33"/>
      <c r="S1" s="33"/>
      <c r="T1" s="33"/>
      <c r="U1" s="33"/>
      <c r="V1" s="33"/>
      <c r="W1" s="33"/>
      <c r="X1" s="33"/>
      <c r="Y1" s="33"/>
      <c r="Z1" s="33"/>
      <c r="AA1" s="33"/>
    </row>
    <row r="2" spans="1:27" ht="72.5" x14ac:dyDescent="0.35">
      <c r="A2" s="6" t="s">
        <v>22</v>
      </c>
      <c r="B2" s="8" t="s">
        <v>424</v>
      </c>
      <c r="C2" s="8"/>
      <c r="D2" s="8"/>
      <c r="E2" s="16"/>
      <c r="F2" s="20">
        <v>1</v>
      </c>
      <c r="G2" s="23"/>
      <c r="H2" s="10">
        <f>SUM(E2:G25)</f>
        <v>28</v>
      </c>
      <c r="J2" s="35" t="s">
        <v>24</v>
      </c>
      <c r="K2" s="35" t="s">
        <v>40</v>
      </c>
      <c r="L2" s="35" t="s">
        <v>25</v>
      </c>
      <c r="M2" s="35" t="s">
        <v>26</v>
      </c>
      <c r="N2" s="35" t="s">
        <v>27</v>
      </c>
      <c r="O2" s="35" t="s">
        <v>34</v>
      </c>
      <c r="P2" s="35" t="s">
        <v>37</v>
      </c>
      <c r="Q2" s="35" t="s">
        <v>33</v>
      </c>
      <c r="R2" s="40" t="s">
        <v>35</v>
      </c>
      <c r="S2" s="37" t="s">
        <v>36</v>
      </c>
      <c r="T2" s="37" t="s">
        <v>32</v>
      </c>
      <c r="U2" s="37" t="s">
        <v>30</v>
      </c>
      <c r="V2" s="37" t="s">
        <v>31</v>
      </c>
      <c r="W2" s="32" t="s">
        <v>38</v>
      </c>
      <c r="X2" s="32" t="s">
        <v>39</v>
      </c>
      <c r="Y2" s="32" t="s">
        <v>28</v>
      </c>
      <c r="Z2" s="32" t="s">
        <v>29</v>
      </c>
      <c r="AA2" s="32" t="s">
        <v>41</v>
      </c>
    </row>
    <row r="3" spans="1:27" ht="116" x14ac:dyDescent="0.35">
      <c r="A3" s="6"/>
      <c r="B3" s="8"/>
      <c r="C3" s="8" t="s">
        <v>425</v>
      </c>
      <c r="D3" s="8"/>
      <c r="E3" s="17">
        <v>1</v>
      </c>
      <c r="F3" s="20"/>
      <c r="G3" s="23"/>
      <c r="H3" s="6"/>
      <c r="J3" s="35">
        <v>0</v>
      </c>
      <c r="K3" s="35">
        <v>19</v>
      </c>
      <c r="L3" s="35">
        <v>0</v>
      </c>
      <c r="M3" s="35">
        <v>0</v>
      </c>
      <c r="N3" s="35">
        <v>1</v>
      </c>
      <c r="O3" s="35">
        <v>11</v>
      </c>
      <c r="P3" s="35">
        <v>21</v>
      </c>
      <c r="Q3" s="35">
        <v>32</v>
      </c>
      <c r="R3" s="37">
        <v>131</v>
      </c>
      <c r="S3" s="37">
        <v>85</v>
      </c>
      <c r="T3" s="37">
        <v>2</v>
      </c>
      <c r="U3" s="37">
        <v>16</v>
      </c>
      <c r="V3" s="37">
        <v>10</v>
      </c>
      <c r="W3" s="32">
        <v>49</v>
      </c>
      <c r="X3" s="32">
        <v>52</v>
      </c>
      <c r="Y3" s="32">
        <v>2</v>
      </c>
      <c r="Z3" s="32">
        <v>13</v>
      </c>
      <c r="AA3" s="32">
        <v>1</v>
      </c>
    </row>
    <row r="4" spans="1:27" ht="72.5" x14ac:dyDescent="0.35">
      <c r="A4" s="6"/>
      <c r="B4" s="8"/>
      <c r="C4" s="8"/>
      <c r="D4" s="8" t="s">
        <v>426</v>
      </c>
      <c r="E4" s="17">
        <v>1</v>
      </c>
      <c r="F4" s="20"/>
      <c r="G4" s="23"/>
      <c r="H4" s="6"/>
      <c r="J4" s="35">
        <f>SUM(J3:Q3)</f>
        <v>84</v>
      </c>
      <c r="K4" s="36" t="s">
        <v>442</v>
      </c>
      <c r="L4" s="39"/>
      <c r="M4" s="39"/>
      <c r="N4" s="39"/>
      <c r="O4" s="39"/>
      <c r="P4" s="39"/>
      <c r="Q4" s="39"/>
      <c r="R4" s="37">
        <f>SUM(R3:V3)</f>
        <v>244</v>
      </c>
      <c r="S4" s="38" t="s">
        <v>443</v>
      </c>
      <c r="T4" s="39"/>
      <c r="U4" s="39"/>
      <c r="V4" s="39"/>
      <c r="W4" s="32">
        <f>SUM(W3:AA3)</f>
        <v>117</v>
      </c>
      <c r="X4" s="34" t="s">
        <v>444</v>
      </c>
      <c r="Y4" s="39"/>
      <c r="Z4" s="39"/>
      <c r="AA4" s="39"/>
    </row>
    <row r="5" spans="1:27" ht="87" x14ac:dyDescent="0.35">
      <c r="A5" s="6"/>
      <c r="B5" s="8"/>
      <c r="C5" s="8"/>
      <c r="D5" s="8" t="s">
        <v>427</v>
      </c>
      <c r="E5" s="17">
        <v>1</v>
      </c>
      <c r="F5" s="20"/>
      <c r="G5" s="23"/>
      <c r="H5" s="6"/>
    </row>
    <row r="6" spans="1:27" ht="58" x14ac:dyDescent="0.35">
      <c r="A6" s="6"/>
      <c r="B6" s="8"/>
      <c r="C6" s="8"/>
      <c r="D6" s="8" t="s">
        <v>428</v>
      </c>
      <c r="E6" s="17"/>
      <c r="F6" s="20">
        <v>1</v>
      </c>
      <c r="G6" s="23"/>
      <c r="H6" s="6"/>
    </row>
    <row r="7" spans="1:27" ht="87" x14ac:dyDescent="0.35">
      <c r="A7" s="6"/>
      <c r="B7" s="8"/>
      <c r="C7" s="8"/>
      <c r="D7" s="8" t="s">
        <v>429</v>
      </c>
      <c r="E7" s="17">
        <v>1</v>
      </c>
      <c r="F7" s="20"/>
      <c r="G7" s="23"/>
      <c r="H7" s="6"/>
    </row>
    <row r="8" spans="1:27" ht="72.5" x14ac:dyDescent="0.35">
      <c r="A8" s="6"/>
      <c r="B8" s="8"/>
      <c r="C8" s="8" t="s">
        <v>430</v>
      </c>
      <c r="D8" s="8"/>
      <c r="E8" s="17"/>
      <c r="F8" s="20">
        <v>1</v>
      </c>
      <c r="G8" s="23">
        <v>1</v>
      </c>
      <c r="H8" s="6"/>
    </row>
    <row r="9" spans="1:27" ht="72.5" x14ac:dyDescent="0.35">
      <c r="A9" s="6"/>
      <c r="B9" s="8"/>
      <c r="C9" s="8"/>
      <c r="D9" s="8" t="s">
        <v>431</v>
      </c>
      <c r="E9" s="17"/>
      <c r="F9" s="20">
        <v>1</v>
      </c>
      <c r="G9" s="23">
        <v>1</v>
      </c>
      <c r="H9" s="6"/>
    </row>
    <row r="10" spans="1:27" ht="131" thickBot="1" x14ac:dyDescent="0.4">
      <c r="A10" s="6"/>
      <c r="B10" s="8"/>
      <c r="C10" s="8" t="s">
        <v>432</v>
      </c>
      <c r="D10" s="8"/>
      <c r="E10" s="17"/>
      <c r="F10" s="20"/>
      <c r="G10" s="23">
        <v>1</v>
      </c>
      <c r="H10" s="6"/>
    </row>
    <row r="11" spans="1:27" ht="58.5" thickBot="1" x14ac:dyDescent="0.4">
      <c r="A11" s="6"/>
      <c r="B11" s="8"/>
      <c r="C11" s="8"/>
      <c r="D11" s="8" t="s">
        <v>433</v>
      </c>
      <c r="E11" s="29">
        <v>1</v>
      </c>
      <c r="F11" s="30">
        <v>1</v>
      </c>
      <c r="G11" s="31">
        <v>1</v>
      </c>
      <c r="H11" s="6"/>
    </row>
    <row r="12" spans="1:27" ht="73" thickBot="1" x14ac:dyDescent="0.4">
      <c r="A12" s="6"/>
      <c r="B12" s="8"/>
      <c r="C12" s="8"/>
      <c r="D12" s="8" t="s">
        <v>434</v>
      </c>
      <c r="E12" s="29">
        <v>1</v>
      </c>
      <c r="F12" s="30">
        <v>1</v>
      </c>
      <c r="G12" s="31">
        <v>1</v>
      </c>
      <c r="H12" s="6"/>
    </row>
    <row r="13" spans="1:27" ht="58.5" thickBot="1" x14ac:dyDescent="0.4">
      <c r="A13" s="6"/>
      <c r="B13" s="8"/>
      <c r="C13" s="8"/>
      <c r="D13" s="8" t="s">
        <v>435</v>
      </c>
      <c r="E13" s="17">
        <v>1</v>
      </c>
      <c r="F13" s="20"/>
      <c r="G13" s="23"/>
      <c r="H13" s="6"/>
    </row>
    <row r="14" spans="1:27" ht="87.5" thickBot="1" x14ac:dyDescent="0.4">
      <c r="A14" s="6"/>
      <c r="B14" s="8"/>
      <c r="C14" s="8" t="s">
        <v>436</v>
      </c>
      <c r="D14" s="8"/>
      <c r="E14" s="29">
        <v>1</v>
      </c>
      <c r="F14" s="30">
        <v>1</v>
      </c>
      <c r="G14" s="31">
        <v>1</v>
      </c>
      <c r="H14" s="6"/>
    </row>
    <row r="15" spans="1:27" ht="87" x14ac:dyDescent="0.35">
      <c r="A15" s="6"/>
      <c r="B15" s="8"/>
      <c r="C15" s="8"/>
      <c r="D15" s="8" t="s">
        <v>437</v>
      </c>
      <c r="E15" s="17"/>
      <c r="F15" s="20"/>
      <c r="G15" s="23">
        <v>1</v>
      </c>
      <c r="H15" s="6"/>
    </row>
    <row r="16" spans="1:27" ht="58" x14ac:dyDescent="0.35">
      <c r="A16" s="6"/>
      <c r="B16" s="8"/>
      <c r="C16" s="8"/>
      <c r="D16" s="8" t="s">
        <v>438</v>
      </c>
      <c r="E16" s="17">
        <v>1</v>
      </c>
      <c r="F16" s="20"/>
      <c r="G16" s="23">
        <v>1</v>
      </c>
      <c r="H16" s="6"/>
    </row>
    <row r="17" spans="1:8" ht="72.5" x14ac:dyDescent="0.35">
      <c r="A17" s="6"/>
      <c r="B17" s="8"/>
      <c r="C17" s="8"/>
      <c r="D17" s="8" t="s">
        <v>439</v>
      </c>
      <c r="E17" s="17">
        <v>1</v>
      </c>
      <c r="F17" s="20"/>
      <c r="G17" s="23">
        <v>1</v>
      </c>
      <c r="H17" s="6"/>
    </row>
    <row r="18" spans="1:8" ht="72.5" x14ac:dyDescent="0.35">
      <c r="A18" s="6"/>
      <c r="B18" s="8"/>
      <c r="C18" s="8"/>
      <c r="D18" s="8" t="s">
        <v>440</v>
      </c>
      <c r="E18" s="17"/>
      <c r="F18" s="20">
        <v>1</v>
      </c>
      <c r="G18" s="23">
        <v>1</v>
      </c>
      <c r="H18" s="6"/>
    </row>
    <row r="19" spans="1:8" x14ac:dyDescent="0.35">
      <c r="A19" s="6"/>
      <c r="B19" s="8"/>
      <c r="C19" s="8"/>
      <c r="D19" s="8"/>
      <c r="E19" s="17"/>
      <c r="F19" s="20"/>
      <c r="G19" s="23"/>
      <c r="H19" s="6"/>
    </row>
    <row r="20" spans="1:8" x14ac:dyDescent="0.35">
      <c r="A20" s="6"/>
      <c r="B20" s="8"/>
      <c r="C20" s="8"/>
      <c r="D20" s="8"/>
      <c r="E20" s="17"/>
      <c r="F20" s="20"/>
      <c r="G20" s="23"/>
      <c r="H20" s="6"/>
    </row>
    <row r="21" spans="1:8" x14ac:dyDescent="0.35">
      <c r="A21" s="6"/>
      <c r="B21" s="8"/>
      <c r="C21" s="8"/>
      <c r="D21" s="8"/>
      <c r="E21" s="17"/>
      <c r="F21" s="20"/>
      <c r="G21" s="23"/>
      <c r="H21" s="6"/>
    </row>
    <row r="22" spans="1:8" x14ac:dyDescent="0.35">
      <c r="A22" s="6"/>
      <c r="B22" s="8"/>
      <c r="C22" s="8"/>
      <c r="D22" s="8"/>
      <c r="E22" s="17"/>
      <c r="F22" s="20"/>
      <c r="G22" s="23"/>
      <c r="H22" s="6"/>
    </row>
    <row r="23" spans="1:8" x14ac:dyDescent="0.35">
      <c r="A23" s="6"/>
      <c r="B23" s="8"/>
      <c r="C23" s="8"/>
      <c r="D23" s="8"/>
      <c r="E23" s="17"/>
      <c r="F23" s="20"/>
      <c r="G23" s="23"/>
      <c r="H23" s="6"/>
    </row>
    <row r="24" spans="1:8" x14ac:dyDescent="0.35">
      <c r="A24" s="6"/>
      <c r="B24" s="8"/>
      <c r="C24" s="8"/>
      <c r="D24" s="8"/>
      <c r="E24" s="17"/>
      <c r="F24" s="20"/>
      <c r="G24" s="23"/>
      <c r="H24" s="6"/>
    </row>
    <row r="25" spans="1:8" x14ac:dyDescent="0.35">
      <c r="A25" s="6"/>
      <c r="B25" s="8"/>
      <c r="C25" s="8"/>
      <c r="D25" s="8"/>
      <c r="E25" s="18"/>
      <c r="F25" s="21"/>
      <c r="G25" s="24"/>
      <c r="H25" s="6"/>
    </row>
    <row r="26" spans="1:8" x14ac:dyDescent="0.35">
      <c r="A26" s="6"/>
      <c r="B26" s="8"/>
      <c r="C26" s="8"/>
      <c r="D26" s="8"/>
      <c r="E26" s="26">
        <f>SUM(E2:E25)</f>
        <v>10</v>
      </c>
      <c r="F26" s="26">
        <f>SUM(F2:F25)</f>
        <v>8</v>
      </c>
      <c r="G26" s="26">
        <f>SUM(G2:G25)</f>
        <v>10</v>
      </c>
      <c r="H26" s="25" t="s">
        <v>92</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Summary Stats</vt:lpstr>
      <vt:lpstr>Word Counts</vt:lpstr>
      <vt:lpstr>Text Search</vt:lpstr>
      <vt:lpstr>Banyule</vt:lpstr>
      <vt:lpstr>Bayside</vt:lpstr>
      <vt:lpstr>Boroondara</vt:lpstr>
      <vt:lpstr>Brimbank</vt:lpstr>
      <vt:lpstr>Darebin</vt:lpstr>
      <vt:lpstr>Glen Eira</vt:lpstr>
      <vt:lpstr>Hobsons Bay</vt:lpstr>
      <vt:lpstr>Hume</vt:lpstr>
      <vt:lpstr>Kingston</vt:lpstr>
      <vt:lpstr>Manningham</vt:lpstr>
      <vt:lpstr>Maribyrnong</vt:lpstr>
      <vt:lpstr>Melbourne</vt:lpstr>
      <vt:lpstr>Melton</vt:lpstr>
      <vt:lpstr>Merribek</vt:lpstr>
      <vt:lpstr>Monash</vt:lpstr>
      <vt:lpstr>Mooney Valley</vt:lpstr>
      <vt:lpstr>Nillumbik</vt:lpstr>
      <vt:lpstr>Port Phillip</vt:lpstr>
      <vt:lpstr>Stonnington</vt:lpstr>
      <vt:lpstr>Whitehorse</vt:lpstr>
      <vt:lpstr>Whittlesea</vt:lpstr>
      <vt:lpstr>Wyndham</vt:lpstr>
      <vt:lpstr>Yarra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 oreilly</dc:creator>
  <cp:lastModifiedBy>David O'Reilly</cp:lastModifiedBy>
  <dcterms:created xsi:type="dcterms:W3CDTF">2024-04-18T07:09:22Z</dcterms:created>
  <dcterms:modified xsi:type="dcterms:W3CDTF">2024-08-05T05:38:38Z</dcterms:modified>
</cp:coreProperties>
</file>